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939ea37fb4a054ba/Pulpit/PROGRAMY 2024-2025/"/>
    </mc:Choice>
  </mc:AlternateContent>
  <xr:revisionPtr revIDLastSave="0" documentId="14_{09F4F677-2A6F-404A-9685-0E972C38C521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Plan studiów 2024-2025 " sheetId="2" r:id="rId1"/>
  </sheets>
  <externalReferences>
    <externalReference r:id="rId2"/>
    <externalReference r:id="rId3"/>
  </externalReferences>
  <definedNames>
    <definedName name="_xlnm.Print_Area" localSheetId="0">'Plan studiów 2024-2025 '!$A$1:$AQ$66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5" i="2" l="1"/>
  <c r="J55" i="2"/>
  <c r="I55" i="2"/>
  <c r="G55" i="2"/>
  <c r="F55" i="2"/>
  <c r="E55" i="2"/>
  <c r="K53" i="2"/>
  <c r="J53" i="2"/>
  <c r="J50" i="2" s="1"/>
  <c r="I53" i="2"/>
  <c r="H53" i="2"/>
  <c r="G53" i="2"/>
  <c r="F53" i="2"/>
  <c r="E53" i="2"/>
  <c r="K52" i="2"/>
  <c r="J52" i="2"/>
  <c r="I52" i="2"/>
  <c r="H52" i="2"/>
  <c r="G52" i="2"/>
  <c r="F52" i="2"/>
  <c r="E52" i="2"/>
  <c r="K51" i="2"/>
  <c r="J51" i="2"/>
  <c r="I51" i="2"/>
  <c r="H51" i="2"/>
  <c r="H50" i="2" s="1"/>
  <c r="G51" i="2"/>
  <c r="F51" i="2"/>
  <c r="E51" i="2"/>
  <c r="E50" i="2" s="1"/>
  <c r="AQ50" i="2"/>
  <c r="AP50" i="2"/>
  <c r="AO50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K48" i="2"/>
  <c r="J48" i="2"/>
  <c r="I48" i="2"/>
  <c r="H48" i="2"/>
  <c r="G48" i="2"/>
  <c r="F48" i="2"/>
  <c r="E48" i="2"/>
  <c r="K47" i="2"/>
  <c r="J47" i="2"/>
  <c r="I47" i="2"/>
  <c r="H47" i="2"/>
  <c r="G47" i="2"/>
  <c r="F47" i="2"/>
  <c r="E47" i="2"/>
  <c r="K46" i="2"/>
  <c r="J46" i="2"/>
  <c r="I46" i="2"/>
  <c r="H46" i="2"/>
  <c r="G46" i="2"/>
  <c r="F46" i="2"/>
  <c r="E46" i="2"/>
  <c r="K45" i="2"/>
  <c r="J45" i="2"/>
  <c r="I45" i="2"/>
  <c r="H45" i="2"/>
  <c r="G45" i="2"/>
  <c r="F45" i="2"/>
  <c r="E45" i="2"/>
  <c r="K44" i="2"/>
  <c r="J44" i="2"/>
  <c r="I44" i="2"/>
  <c r="H44" i="2"/>
  <c r="G44" i="2"/>
  <c r="F44" i="2"/>
  <c r="E44" i="2"/>
  <c r="K43" i="2"/>
  <c r="J43" i="2"/>
  <c r="I43" i="2"/>
  <c r="H43" i="2"/>
  <c r="G43" i="2"/>
  <c r="F43" i="2"/>
  <c r="E43" i="2"/>
  <c r="K42" i="2"/>
  <c r="J42" i="2"/>
  <c r="I42" i="2"/>
  <c r="H42" i="2"/>
  <c r="G42" i="2"/>
  <c r="F42" i="2"/>
  <c r="E42" i="2"/>
  <c r="K41" i="2"/>
  <c r="J41" i="2"/>
  <c r="I41" i="2"/>
  <c r="H41" i="2"/>
  <c r="G41" i="2"/>
  <c r="F41" i="2"/>
  <c r="E41" i="2"/>
  <c r="K40" i="2"/>
  <c r="J40" i="2"/>
  <c r="I40" i="2"/>
  <c r="H40" i="2"/>
  <c r="G40" i="2"/>
  <c r="F40" i="2"/>
  <c r="E40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7" i="2"/>
  <c r="J37" i="2"/>
  <c r="I37" i="2"/>
  <c r="H37" i="2"/>
  <c r="G37" i="2"/>
  <c r="D37" i="2" s="1"/>
  <c r="F37" i="2"/>
  <c r="E37" i="2"/>
  <c r="AI36" i="2"/>
  <c r="AH36" i="2"/>
  <c r="AG36" i="2"/>
  <c r="K36" i="2" s="1"/>
  <c r="J36" i="2"/>
  <c r="I36" i="2"/>
  <c r="H36" i="2"/>
  <c r="G36" i="2"/>
  <c r="F36" i="2"/>
  <c r="E36" i="2"/>
  <c r="K35" i="2"/>
  <c r="J35" i="2"/>
  <c r="I35" i="2"/>
  <c r="H35" i="2"/>
  <c r="G35" i="2"/>
  <c r="F35" i="2"/>
  <c r="E35" i="2"/>
  <c r="K34" i="2"/>
  <c r="J34" i="2"/>
  <c r="I34" i="2"/>
  <c r="H34" i="2"/>
  <c r="G34" i="2"/>
  <c r="F34" i="2"/>
  <c r="E34" i="2"/>
  <c r="K33" i="2"/>
  <c r="J33" i="2"/>
  <c r="I33" i="2"/>
  <c r="H33" i="2"/>
  <c r="G33" i="2"/>
  <c r="F33" i="2"/>
  <c r="E33" i="2"/>
  <c r="K32" i="2"/>
  <c r="G32" i="2"/>
  <c r="J32" i="2"/>
  <c r="I32" i="2"/>
  <c r="H32" i="2"/>
  <c r="F32" i="2"/>
  <c r="E32" i="2"/>
  <c r="K31" i="2"/>
  <c r="J31" i="2"/>
  <c r="I31" i="2"/>
  <c r="H31" i="2"/>
  <c r="G31" i="2"/>
  <c r="F31" i="2"/>
  <c r="E31" i="2"/>
  <c r="AQ27" i="2"/>
  <c r="K30" i="2"/>
  <c r="J30" i="2"/>
  <c r="I30" i="2"/>
  <c r="H30" i="2"/>
  <c r="G30" i="2"/>
  <c r="F30" i="2"/>
  <c r="K29" i="2"/>
  <c r="J29" i="2"/>
  <c r="I29" i="2"/>
  <c r="H29" i="2"/>
  <c r="G29" i="2"/>
  <c r="F29" i="2"/>
  <c r="C29" i="2" s="1"/>
  <c r="E29" i="2"/>
  <c r="K28" i="2"/>
  <c r="J28" i="2"/>
  <c r="I28" i="2"/>
  <c r="H28" i="2"/>
  <c r="G28" i="2"/>
  <c r="F28" i="2"/>
  <c r="E28" i="2"/>
  <c r="AP27" i="2"/>
  <c r="AO27" i="2"/>
  <c r="AN27" i="2"/>
  <c r="AM27" i="2"/>
  <c r="AL27" i="2"/>
  <c r="AK27" i="2"/>
  <c r="AJ27" i="2"/>
  <c r="AI27" i="2"/>
  <c r="AH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I27" i="2"/>
  <c r="K25" i="2"/>
  <c r="J25" i="2"/>
  <c r="I25" i="2"/>
  <c r="C25" i="2" s="1"/>
  <c r="H25" i="2"/>
  <c r="G25" i="2"/>
  <c r="F25" i="2"/>
  <c r="E25" i="2"/>
  <c r="B25" i="2"/>
  <c r="K24" i="2"/>
  <c r="J24" i="2"/>
  <c r="I24" i="2"/>
  <c r="H24" i="2"/>
  <c r="G24" i="2"/>
  <c r="F24" i="2"/>
  <c r="E24" i="2"/>
  <c r="K23" i="2"/>
  <c r="J23" i="2"/>
  <c r="I23" i="2"/>
  <c r="H23" i="2"/>
  <c r="G23" i="2"/>
  <c r="F23" i="2"/>
  <c r="E23" i="2"/>
  <c r="K22" i="2"/>
  <c r="J22" i="2"/>
  <c r="I22" i="2"/>
  <c r="H22" i="2"/>
  <c r="G22" i="2"/>
  <c r="F22" i="2"/>
  <c r="E22" i="2"/>
  <c r="K21" i="2"/>
  <c r="J21" i="2"/>
  <c r="I21" i="2"/>
  <c r="H21" i="2"/>
  <c r="G21" i="2"/>
  <c r="F21" i="2"/>
  <c r="E21" i="2"/>
  <c r="K20" i="2"/>
  <c r="J20" i="2"/>
  <c r="I20" i="2"/>
  <c r="H20" i="2"/>
  <c r="G20" i="2"/>
  <c r="F20" i="2"/>
  <c r="E20" i="2"/>
  <c r="K19" i="2"/>
  <c r="J19" i="2"/>
  <c r="I19" i="2"/>
  <c r="H19" i="2"/>
  <c r="G19" i="2"/>
  <c r="F19" i="2"/>
  <c r="E19" i="2"/>
  <c r="AA18" i="2"/>
  <c r="E18" i="2" s="1"/>
  <c r="Z18" i="2"/>
  <c r="Z17" i="2" s="1"/>
  <c r="Z10" i="2" s="1"/>
  <c r="Y18" i="2"/>
  <c r="K18" i="2" s="1"/>
  <c r="J18" i="2"/>
  <c r="I18" i="2"/>
  <c r="H18" i="2"/>
  <c r="G18" i="2"/>
  <c r="F18" i="2"/>
  <c r="AQ17" i="2"/>
  <c r="AQ10" i="2" s="1"/>
  <c r="AP17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AC17" i="2"/>
  <c r="AB17" i="2"/>
  <c r="Y17" i="2"/>
  <c r="X17" i="2"/>
  <c r="W17" i="2"/>
  <c r="V17" i="2"/>
  <c r="U17" i="2"/>
  <c r="T17" i="2"/>
  <c r="S17" i="2"/>
  <c r="R17" i="2"/>
  <c r="R10" i="2" s="1"/>
  <c r="Q17" i="2"/>
  <c r="P17" i="2"/>
  <c r="O17" i="2"/>
  <c r="N17" i="2"/>
  <c r="M17" i="2"/>
  <c r="L17" i="2"/>
  <c r="C15" i="2"/>
  <c r="C14" i="2"/>
  <c r="C13" i="2"/>
  <c r="K12" i="2"/>
  <c r="J12" i="2"/>
  <c r="I12" i="2"/>
  <c r="H12" i="2"/>
  <c r="G12" i="2"/>
  <c r="F12" i="2"/>
  <c r="F10" i="2" s="1"/>
  <c r="E12" i="2"/>
  <c r="K11" i="2"/>
  <c r="K10" i="2" s="1"/>
  <c r="J11" i="2"/>
  <c r="I11" i="2"/>
  <c r="H11" i="2"/>
  <c r="G11" i="2"/>
  <c r="F11" i="2"/>
  <c r="E11" i="2"/>
  <c r="E10" i="2" s="1"/>
  <c r="AP10" i="2"/>
  <c r="AO10" i="2"/>
  <c r="AN10" i="2"/>
  <c r="AM10" i="2"/>
  <c r="AL10" i="2"/>
  <c r="AK10" i="2"/>
  <c r="AJ10" i="2"/>
  <c r="AI10" i="2"/>
  <c r="AH10" i="2"/>
  <c r="AG10" i="2"/>
  <c r="AF10" i="2"/>
  <c r="AE10" i="2"/>
  <c r="AD10" i="2"/>
  <c r="AC10" i="2"/>
  <c r="AB10" i="2"/>
  <c r="AA10" i="2"/>
  <c r="Y10" i="2"/>
  <c r="X10" i="2"/>
  <c r="W10" i="2"/>
  <c r="V10" i="2"/>
  <c r="U10" i="2"/>
  <c r="T10" i="2"/>
  <c r="S10" i="2"/>
  <c r="Q10" i="2"/>
  <c r="P10" i="2"/>
  <c r="O10" i="2"/>
  <c r="N10" i="2"/>
  <c r="M10" i="2"/>
  <c r="L10" i="2"/>
  <c r="I10" i="2"/>
  <c r="J27" i="2" l="1"/>
  <c r="F39" i="2"/>
  <c r="AG27" i="2"/>
  <c r="D30" i="2"/>
  <c r="D31" i="2"/>
  <c r="D46" i="2"/>
  <c r="I50" i="2"/>
  <c r="C45" i="2"/>
  <c r="C11" i="2"/>
  <c r="J17" i="2"/>
  <c r="J59" i="2" s="1"/>
  <c r="D51" i="2"/>
  <c r="D20" i="2"/>
  <c r="J10" i="2"/>
  <c r="C28" i="2"/>
  <c r="D48" i="2"/>
  <c r="F50" i="2"/>
  <c r="D22" i="2"/>
  <c r="D36" i="2"/>
  <c r="C37" i="2"/>
  <c r="J39" i="2"/>
  <c r="C52" i="2"/>
  <c r="D35" i="2"/>
  <c r="D42" i="2"/>
  <c r="C18" i="2"/>
  <c r="E17" i="2"/>
  <c r="C22" i="2"/>
  <c r="D24" i="2"/>
  <c r="D33" i="2"/>
  <c r="D41" i="2"/>
  <c r="D11" i="2"/>
  <c r="AA17" i="2"/>
  <c r="AA59" i="2" s="1"/>
  <c r="I17" i="2"/>
  <c r="D19" i="2"/>
  <c r="H17" i="2"/>
  <c r="D23" i="2"/>
  <c r="D25" i="2"/>
  <c r="K39" i="2"/>
  <c r="U59" i="2"/>
  <c r="Y59" i="2"/>
  <c r="AC59" i="2"/>
  <c r="AG59" i="2"/>
  <c r="AK59" i="2"/>
  <c r="AJ61" i="2" s="1"/>
  <c r="F27" i="2"/>
  <c r="C36" i="2"/>
  <c r="H39" i="2"/>
  <c r="C42" i="2"/>
  <c r="C44" i="2"/>
  <c r="N59" i="2"/>
  <c r="L62" i="2" s="1"/>
  <c r="R59" i="2"/>
  <c r="V59" i="2"/>
  <c r="T62" i="2" s="1"/>
  <c r="Z59" i="2"/>
  <c r="AD59" i="2"/>
  <c r="AB62" i="2" s="1"/>
  <c r="AL59" i="2"/>
  <c r="AJ62" i="2" s="1"/>
  <c r="C51" i="2"/>
  <c r="D53" i="2"/>
  <c r="H10" i="2"/>
  <c r="D12" i="2"/>
  <c r="D10" i="2" s="1"/>
  <c r="F17" i="2"/>
  <c r="D18" i="2"/>
  <c r="K17" i="2"/>
  <c r="C20" i="2"/>
  <c r="C24" i="2"/>
  <c r="D28" i="2"/>
  <c r="H27" i="2"/>
  <c r="H59" i="2" s="1"/>
  <c r="E39" i="2"/>
  <c r="I39" i="2"/>
  <c r="D43" i="2"/>
  <c r="D45" i="2"/>
  <c r="O59" i="2"/>
  <c r="W59" i="2"/>
  <c r="AE59" i="2"/>
  <c r="AI59" i="2"/>
  <c r="AM59" i="2"/>
  <c r="G50" i="2"/>
  <c r="D52" i="2"/>
  <c r="G17" i="2"/>
  <c r="C19" i="2"/>
  <c r="D21" i="2"/>
  <c r="C23" i="2"/>
  <c r="C34" i="2"/>
  <c r="C35" i="2"/>
  <c r="C40" i="2"/>
  <c r="C41" i="2"/>
  <c r="C47" i="2"/>
  <c r="C48" i="2"/>
  <c r="P59" i="2"/>
  <c r="T59" i="2"/>
  <c r="X59" i="2"/>
  <c r="T61" i="2" s="1"/>
  <c r="AB59" i="2"/>
  <c r="AB61" i="2" s="1"/>
  <c r="AF59" i="2"/>
  <c r="AJ59" i="2"/>
  <c r="AN59" i="2"/>
  <c r="AH59" i="2"/>
  <c r="AP59" i="2"/>
  <c r="K27" i="2"/>
  <c r="AO59" i="2"/>
  <c r="L59" i="2"/>
  <c r="M59" i="2"/>
  <c r="Q59" i="2"/>
  <c r="S59" i="2"/>
  <c r="C55" i="2"/>
  <c r="G27" i="2"/>
  <c r="C32" i="2"/>
  <c r="I59" i="2"/>
  <c r="AQ59" i="2"/>
  <c r="G10" i="2"/>
  <c r="C10" i="2" s="1"/>
  <c r="E30" i="2"/>
  <c r="E27" i="2" s="1"/>
  <c r="E59" i="2" s="1"/>
  <c r="D32" i="2"/>
  <c r="D34" i="2"/>
  <c r="D40" i="2"/>
  <c r="D44" i="2"/>
  <c r="D47" i="2"/>
  <c r="K50" i="2"/>
  <c r="D55" i="2"/>
  <c r="C21" i="2"/>
  <c r="D29" i="2"/>
  <c r="C30" i="2"/>
  <c r="C31" i="2"/>
  <c r="C33" i="2"/>
  <c r="G39" i="2"/>
  <c r="C43" i="2"/>
  <c r="C46" i="2"/>
  <c r="C53" i="2"/>
  <c r="C12" i="2"/>
  <c r="F59" i="2" l="1"/>
  <c r="AJ63" i="2"/>
  <c r="C39" i="2"/>
  <c r="D50" i="2"/>
  <c r="L61" i="2"/>
  <c r="C61" i="2" s="1"/>
  <c r="G59" i="2"/>
  <c r="C17" i="2"/>
  <c r="AB63" i="2"/>
  <c r="C27" i="2"/>
  <c r="C50" i="2"/>
  <c r="T63" i="2"/>
  <c r="AB60" i="2"/>
  <c r="C62" i="2"/>
  <c r="T60" i="2"/>
  <c r="L60" i="2"/>
  <c r="D17" i="2"/>
  <c r="D27" i="2"/>
  <c r="L63" i="2"/>
  <c r="AJ60" i="2"/>
  <c r="D39" i="2"/>
  <c r="K59" i="2"/>
  <c r="C63" i="2" l="1"/>
  <c r="C60" i="2"/>
  <c r="D59" i="2"/>
  <c r="C59" i="2"/>
</calcChain>
</file>

<file path=xl/sharedStrings.xml><?xml version="1.0" encoding="utf-8"?>
<sst xmlns="http://schemas.openxmlformats.org/spreadsheetml/2006/main" count="197" uniqueCount="82">
  <si>
    <t>PLAN STUDIÓW</t>
  </si>
  <si>
    <t xml:space="preserve"> </t>
  </si>
  <si>
    <t>Ogółem liczba godzin</t>
  </si>
  <si>
    <t>Liczba godzin zajęć w semestrach</t>
  </si>
  <si>
    <t>Kontaktowe</t>
  </si>
  <si>
    <t>ECTS</t>
  </si>
  <si>
    <t>z tego</t>
  </si>
  <si>
    <t>sem  I</t>
  </si>
  <si>
    <t>sem  II</t>
  </si>
  <si>
    <t>sem  III</t>
  </si>
  <si>
    <t>sem  IV</t>
  </si>
  <si>
    <t>E /Zoc /Zal</t>
  </si>
  <si>
    <t>E</t>
  </si>
  <si>
    <t>Zoc</t>
  </si>
  <si>
    <t>Zarządzanie zasobami ludzkimi</t>
  </si>
  <si>
    <t xml:space="preserve">Praktyka wdrożeniowa </t>
  </si>
  <si>
    <t>Praktyka ogólna</t>
  </si>
  <si>
    <t>Seminarium dyplomowe</t>
  </si>
  <si>
    <t>Szkolenie biblioteczne</t>
  </si>
  <si>
    <t xml:space="preserve">  # - zajęcia dostępne w języku polskim lub angielskim</t>
  </si>
  <si>
    <t>Bezpieczeństwo i higiena pracy</t>
  </si>
  <si>
    <t>Lp.</t>
  </si>
  <si>
    <t>COLLEGIUM WITELONA</t>
  </si>
  <si>
    <t>WYDZIAL NAUK O ZDROWIU I KULTURZE FIZYCZNEJ</t>
  </si>
  <si>
    <t xml:space="preserve">Wsparcie studentów w procesie kształcenia </t>
  </si>
  <si>
    <t xml:space="preserve">MODUŁY KSZTAŁCENIA OGÓLNEGO </t>
  </si>
  <si>
    <t>MODUŁY KSZTAŁCENIA PODSTAWOWEGO</t>
  </si>
  <si>
    <t>MODUŁY KSZTAŁCENIA KIERUNKOWEGO</t>
  </si>
  <si>
    <t>PRACA DYPLOMOWA </t>
  </si>
  <si>
    <t xml:space="preserve">Język obcy </t>
  </si>
  <si>
    <t>Techniki couchingowe  w promocji zdrowia</t>
  </si>
  <si>
    <t xml:space="preserve">Zdrowie publiczne                                                        </t>
  </si>
  <si>
    <t xml:space="preserve">Naturoterapie w promocji zdrowia </t>
  </si>
  <si>
    <t>Biologia człowieka</t>
  </si>
  <si>
    <t>PRAKTYKA ZAWODOWA</t>
  </si>
  <si>
    <t>Marketing usług zdrowotnych</t>
  </si>
  <si>
    <t>Psychodietetyka</t>
  </si>
  <si>
    <t>Zal</t>
  </si>
  <si>
    <t xml:space="preserve">Promocja zdrowia </t>
  </si>
  <si>
    <t>Prawo w zdrowiu publicznym</t>
  </si>
  <si>
    <t>Kulturoterapia</t>
  </si>
  <si>
    <t>Psychologia zdrowia</t>
  </si>
  <si>
    <t>Informacje naukowe w zdrowiu publicznym</t>
  </si>
  <si>
    <t>Pierwsza pomoc przedmedyczna</t>
  </si>
  <si>
    <t>Praktyka kierunkowa</t>
  </si>
  <si>
    <t>Trening relaksacyjny</t>
  </si>
  <si>
    <t>dla studentów rozpoczynających kształcenie od roku akademickiego 2024/2025</t>
  </si>
  <si>
    <t>Uczelnia Państwowa</t>
  </si>
  <si>
    <t xml:space="preserve">Nazwa modułu </t>
  </si>
  <si>
    <t>Razem</t>
  </si>
  <si>
    <t>Wykład</t>
  </si>
  <si>
    <t>Praktyka zawodowa</t>
  </si>
  <si>
    <t>Seminarium</t>
  </si>
  <si>
    <t>Zajęcia praktyczne</t>
  </si>
  <si>
    <t>Praca własna</t>
  </si>
  <si>
    <t>OGÓŁEM LICZBA GODZIN</t>
  </si>
  <si>
    <t>Modele żywieniowe/Nutriterapie</t>
  </si>
  <si>
    <t>Promocja zdrowia psychicznego/Higiena psychiczna</t>
  </si>
  <si>
    <t>Epidemiologia chorób cywilizacyjnych/Schorzenia cywilizacyjne</t>
  </si>
  <si>
    <t>Fizjoprofilaktyka/Profilaktyka zdrowia</t>
  </si>
  <si>
    <t>Fitoterapia/Ziołolecznictwo</t>
  </si>
  <si>
    <t>Ćwiczenia</t>
  </si>
  <si>
    <t>Egzamin</t>
  </si>
  <si>
    <t>Razem bez Praktyki zawodowej i Pracy własnej</t>
  </si>
  <si>
    <t>Liczba godzin Praktyki zawodowej</t>
  </si>
  <si>
    <t>Liczba godzin kontaktowych z Praktyką zawodową</t>
  </si>
  <si>
    <t>MODUŁY DO WYBORU</t>
  </si>
  <si>
    <t>Aktywność fizyczna o charakterze prozdrowotnym</t>
  </si>
  <si>
    <t>Medycyna zapobiegawcza i programy profilaktyczne</t>
  </si>
  <si>
    <t>Socjologia zdrowia i choroby</t>
  </si>
  <si>
    <t>A.</t>
  </si>
  <si>
    <t>B.</t>
  </si>
  <si>
    <t>C.</t>
  </si>
  <si>
    <t>D.</t>
  </si>
  <si>
    <t>E.</t>
  </si>
  <si>
    <t>F.</t>
  </si>
  <si>
    <r>
      <rPr>
        <sz val="18"/>
        <rFont val="Arial"/>
        <family val="2"/>
        <charset val="238"/>
      </rPr>
      <t>Kierunek:</t>
    </r>
    <r>
      <rPr>
        <b/>
        <sz val="18"/>
        <rFont val="Arial"/>
        <family val="2"/>
        <charset val="238"/>
      </rPr>
      <t xml:space="preserve"> Zdrowie publiczne</t>
    </r>
  </si>
  <si>
    <r>
      <rPr>
        <sz val="18"/>
        <rFont val="Arial"/>
        <family val="2"/>
        <charset val="238"/>
      </rPr>
      <t xml:space="preserve">Studia: </t>
    </r>
    <r>
      <rPr>
        <b/>
        <sz val="18"/>
        <rFont val="Arial"/>
        <family val="2"/>
        <charset val="238"/>
      </rPr>
      <t>stacjonarne drugiego stopnia</t>
    </r>
  </si>
  <si>
    <t>E-zdrowie/Nowe technologie w zdrowiu publicznym</t>
  </si>
  <si>
    <t>Przedsiębiorczość w zdrowiu publicznym/Działalność gospodarcza w zdrowiu publicznym</t>
  </si>
  <si>
    <t xml:space="preserve">Wporowadzenie do praktyki zawodowej                                                                               </t>
  </si>
  <si>
    <t>Rozwój turystyki uzdrowiskowej/Turystyka zdrowotna i uzdrowiskowa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</si>
</sst>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7" x14ac:knownFonts="1">
    <font>
      <sz val="10"/>
      <name val="Arial CE"/>
      <charset val="238"/>
    </font>
    <font>
      <sz val="10"/>
      <color rgb="FFFFFFFF"/>
      <name val="Arial CE"/>
      <charset val="238"/>
    </font>
    <font>
      <sz val="10"/>
      <color rgb="FFFFFFFF"/>
      <name val="Arial CE"/>
      <family val="2"/>
      <charset val="238"/>
    </font>
    <font>
      <b/>
      <sz val="10"/>
      <color rgb="FF000000"/>
      <name val="Arial CE"/>
      <charset val="238"/>
    </font>
    <font>
      <b/>
      <sz val="10"/>
      <color rgb="FF000000"/>
      <name val="Arial CE"/>
      <family val="2"/>
      <charset val="238"/>
    </font>
    <font>
      <sz val="10"/>
      <color rgb="FFCC0000"/>
      <name val="Arial CE"/>
      <charset val="238"/>
    </font>
    <font>
      <sz val="10"/>
      <color rgb="FFCC0000"/>
      <name val="Arial CE"/>
      <family val="2"/>
      <charset val="238"/>
    </font>
    <font>
      <b/>
      <sz val="10"/>
      <color rgb="FFFFFFFF"/>
      <name val="Arial CE"/>
      <charset val="238"/>
    </font>
    <font>
      <b/>
      <sz val="10"/>
      <color rgb="FFFFFFFF"/>
      <name val="Arial CE"/>
      <family val="2"/>
      <charset val="238"/>
    </font>
    <font>
      <i/>
      <sz val="10"/>
      <color rgb="FF808080"/>
      <name val="Arial CE"/>
      <family val="2"/>
      <charset val="238"/>
    </font>
    <font>
      <i/>
      <sz val="10"/>
      <color rgb="FF808080"/>
      <name val="Arial CE"/>
      <charset val="238"/>
    </font>
    <font>
      <sz val="10"/>
      <color rgb="FF006600"/>
      <name val="Arial CE"/>
      <family val="2"/>
      <charset val="238"/>
    </font>
    <font>
      <sz val="10"/>
      <color rgb="FF006600"/>
      <name val="Arial CE"/>
      <charset val="238"/>
    </font>
    <font>
      <b/>
      <sz val="24"/>
      <color rgb="FF000000"/>
      <name val="Arial CE"/>
      <family val="2"/>
      <charset val="238"/>
    </font>
    <font>
      <sz val="18"/>
      <color rgb="FF000000"/>
      <name val="Arial CE"/>
      <charset val="238"/>
    </font>
    <font>
      <sz val="18"/>
      <color rgb="FF000000"/>
      <name val="Arial CE"/>
      <family val="2"/>
      <charset val="238"/>
    </font>
    <font>
      <sz val="12"/>
      <color rgb="FF000000"/>
      <name val="Arial CE"/>
      <family val="2"/>
      <charset val="238"/>
    </font>
    <font>
      <sz val="12"/>
      <color rgb="FF000000"/>
      <name val="Arial CE"/>
      <charset val="238"/>
    </font>
    <font>
      <u/>
      <sz val="10"/>
      <color rgb="FF0000EE"/>
      <name val="Arial CE"/>
      <family val="2"/>
      <charset val="238"/>
    </font>
    <font>
      <u/>
      <sz val="10"/>
      <color rgb="FF0000EE"/>
      <name val="Arial CE"/>
      <charset val="238"/>
    </font>
    <font>
      <sz val="10"/>
      <color rgb="FF996600"/>
      <name val="Arial CE"/>
      <family val="2"/>
      <charset val="238"/>
    </font>
    <font>
      <sz val="10"/>
      <color rgb="FF996600"/>
      <name val="Arial CE"/>
      <charset val="238"/>
    </font>
    <font>
      <sz val="11"/>
      <color rgb="FF000000"/>
      <name val="Arial CE"/>
      <family val="2"/>
      <charset val="238"/>
    </font>
    <font>
      <sz val="10"/>
      <color rgb="FF333333"/>
      <name val="Arial CE"/>
      <family val="2"/>
      <charset val="238"/>
    </font>
    <font>
      <sz val="10"/>
      <color rgb="FF333333"/>
      <name val="Arial CE"/>
      <charset val="238"/>
    </font>
    <font>
      <sz val="18"/>
      <name val="Arial"/>
      <family val="2"/>
      <charset val="238"/>
    </font>
    <font>
      <sz val="10"/>
      <name val="Arial CE"/>
      <charset val="238"/>
    </font>
    <font>
      <sz val="28"/>
      <name val="Arial"/>
      <family val="2"/>
      <charset val="238"/>
    </font>
    <font>
      <b/>
      <sz val="16"/>
      <name val="Arial"/>
      <family val="2"/>
      <charset val="238"/>
    </font>
    <font>
      <b/>
      <sz val="28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8"/>
      <name val="Arial"/>
      <family val="2"/>
      <charset val="238"/>
    </font>
    <font>
      <b/>
      <sz val="20"/>
      <name val="Arial"/>
      <family val="2"/>
      <charset val="238"/>
    </font>
    <font>
      <b/>
      <sz val="18"/>
      <color rgb="FF000000"/>
      <name val="Arial"/>
      <family val="2"/>
      <charset val="238"/>
    </font>
    <font>
      <sz val="19"/>
      <name val="Arial"/>
      <family val="2"/>
      <charset val="238"/>
    </font>
    <font>
      <sz val="22"/>
      <name val="Arial"/>
      <family val="2"/>
      <charset val="238"/>
    </font>
    <font>
      <sz val="19"/>
      <color rgb="FF000000"/>
      <name val="Arial"/>
      <family val="2"/>
      <charset val="238"/>
    </font>
    <font>
      <sz val="18"/>
      <color rgb="FF000000"/>
      <name val="Arial"/>
      <family val="2"/>
      <charset val="238"/>
    </font>
    <font>
      <sz val="20"/>
      <name val="Arial"/>
      <family val="2"/>
      <charset val="238"/>
    </font>
    <font>
      <b/>
      <sz val="20"/>
      <color rgb="FF000000"/>
      <name val="Arial"/>
      <family val="2"/>
      <charset val="238"/>
    </font>
    <font>
      <b/>
      <sz val="19"/>
      <name val="Arial"/>
      <family val="2"/>
      <charset val="238"/>
    </font>
    <font>
      <sz val="18"/>
      <color rgb="FFFF0000"/>
      <name val="Arial"/>
      <family val="2"/>
      <charset val="238"/>
    </font>
    <font>
      <b/>
      <sz val="18"/>
      <color rgb="FFFF0000"/>
      <name val="Arial"/>
      <family val="2"/>
      <charset val="238"/>
    </font>
    <font>
      <b/>
      <sz val="22"/>
      <color rgb="FFFF0000"/>
      <name val="Arial"/>
      <family val="2"/>
      <charset val="238"/>
    </font>
    <font>
      <sz val="22"/>
      <color rgb="FFFF0000"/>
      <name val="Arial"/>
      <family val="2"/>
      <charset val="238"/>
    </font>
    <font>
      <sz val="22"/>
      <color rgb="FF000000"/>
      <name val="Arial"/>
      <family val="2"/>
      <charset val="238"/>
    </font>
    <font>
      <sz val="16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16"/>
      <name val="Arial"/>
      <family val="2"/>
      <charset val="238"/>
    </font>
    <font>
      <sz val="10"/>
      <color rgb="FF000000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CCCCCC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DDDDDD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33CCCC"/>
      </patternFill>
    </fill>
    <fill>
      <patternFill patternType="solid">
        <fgColor theme="0"/>
        <bgColor rgb="FFFFFF00"/>
      </patternFill>
    </fill>
    <fill>
      <patternFill patternType="solid">
        <fgColor theme="0" tint="-0.14999847407452621"/>
        <bgColor rgb="FFDDDDDD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DDDDDD"/>
      </patternFill>
    </fill>
    <fill>
      <patternFill patternType="solid">
        <fgColor theme="0"/>
        <bgColor rgb="FFC0C0C0"/>
      </patternFill>
    </fill>
  </fills>
  <borders count="9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indexed="64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hair">
        <color indexed="64"/>
      </left>
      <right/>
      <top style="thin">
        <color auto="1"/>
      </top>
      <bottom style="hair">
        <color indexed="64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indexed="64"/>
      </right>
      <top style="thin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 style="hair">
        <color indexed="64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 style="hair">
        <color indexed="64"/>
      </right>
      <top/>
      <bottom style="thin">
        <color auto="1"/>
      </bottom>
      <diagonal/>
    </border>
    <border>
      <left style="thin">
        <color auto="1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hair">
        <color indexed="64"/>
      </bottom>
      <diagonal/>
    </border>
    <border>
      <left style="thin">
        <color auto="1"/>
      </left>
      <right style="hair">
        <color indexed="64"/>
      </right>
      <top style="thin">
        <color auto="1"/>
      </top>
      <bottom/>
      <diagonal/>
    </border>
    <border>
      <left style="thin">
        <color auto="1"/>
      </left>
      <right style="hair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 style="thin">
        <color auto="1"/>
      </left>
      <right/>
      <top style="hair">
        <color indexed="64"/>
      </top>
      <bottom/>
      <diagonal/>
    </border>
    <border>
      <left style="thin">
        <color auto="1"/>
      </left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/>
      <top/>
      <bottom style="hair">
        <color indexed="64"/>
      </bottom>
      <diagonal/>
    </border>
    <border>
      <left style="thin">
        <color auto="1"/>
      </left>
      <right style="hair">
        <color indexed="64"/>
      </right>
      <top/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36">
    <xf numFmtId="0" fontId="0" fillId="0" borderId="0"/>
    <xf numFmtId="0" fontId="1" fillId="2" borderId="0" applyBorder="0" applyProtection="0"/>
    <xf numFmtId="0" fontId="2" fillId="2" borderId="0"/>
    <xf numFmtId="0" fontId="3" fillId="0" borderId="0" applyBorder="0" applyProtection="0"/>
    <xf numFmtId="0" fontId="1" fillId="3" borderId="0" applyBorder="0" applyProtection="0"/>
    <xf numFmtId="0" fontId="2" fillId="3" borderId="0"/>
    <xf numFmtId="0" fontId="3" fillId="4" borderId="0" applyBorder="0" applyProtection="0"/>
    <xf numFmtId="0" fontId="4" fillId="4" borderId="0"/>
    <xf numFmtId="0" fontId="4" fillId="0" borderId="0"/>
    <xf numFmtId="0" fontId="5" fillId="5" borderId="0" applyBorder="0" applyProtection="0"/>
    <xf numFmtId="0" fontId="6" fillId="5" borderId="0"/>
    <xf numFmtId="0" fontId="7" fillId="6" borderId="0" applyBorder="0" applyProtection="0"/>
    <xf numFmtId="0" fontId="8" fillId="6" borderId="0"/>
    <xf numFmtId="0" fontId="9" fillId="0" borderId="0"/>
    <xf numFmtId="0" fontId="10" fillId="0" borderId="0" applyBorder="0" applyProtection="0"/>
    <xf numFmtId="0" fontId="11" fillId="7" borderId="0"/>
    <xf numFmtId="0" fontId="12" fillId="7" borderId="0" applyBorder="0" applyProtection="0"/>
    <xf numFmtId="0" fontId="13" fillId="0" borderId="0"/>
    <xf numFmtId="0" fontId="14" fillId="0" borderId="0" applyBorder="0" applyProtection="0"/>
    <xf numFmtId="0" fontId="15" fillId="0" borderId="0"/>
    <xf numFmtId="0" fontId="16" fillId="0" borderId="0"/>
    <xf numFmtId="0" fontId="17" fillId="0" borderId="0" applyBorder="0" applyProtection="0"/>
    <xf numFmtId="0" fontId="18" fillId="0" borderId="0"/>
    <xf numFmtId="0" fontId="19" fillId="0" borderId="0" applyBorder="0" applyProtection="0"/>
    <xf numFmtId="0" fontId="20" fillId="8" borderId="0"/>
    <xf numFmtId="0" fontId="21" fillId="8" borderId="0" applyBorder="0" applyProtection="0"/>
    <xf numFmtId="0" fontId="22" fillId="0" borderId="0"/>
    <xf numFmtId="0" fontId="23" fillId="8" borderId="1"/>
    <xf numFmtId="0" fontId="24" fillId="8" borderId="1" applyProtection="0"/>
    <xf numFmtId="0" fontId="22" fillId="0" borderId="0"/>
    <xf numFmtId="0" fontId="26" fillId="0" borderId="0" applyBorder="0" applyProtection="0"/>
    <xf numFmtId="0" fontId="22" fillId="0" borderId="0"/>
    <xf numFmtId="0" fontId="26" fillId="0" borderId="0" applyBorder="0" applyProtection="0"/>
    <xf numFmtId="0" fontId="26" fillId="8" borderId="2" applyProtection="0"/>
    <xf numFmtId="0" fontId="5" fillId="0" borderId="0" applyBorder="0" applyProtection="0"/>
    <xf numFmtId="0" fontId="6" fillId="0" borderId="0"/>
  </cellStyleXfs>
  <cellXfs count="451">
    <xf numFmtId="0" fontId="0" fillId="0" borderId="0" xfId="0"/>
    <xf numFmtId="0" fontId="25" fillId="0" borderId="0" xfId="0" applyFont="1" applyProtection="1">
      <protection locked="0"/>
    </xf>
    <xf numFmtId="0" fontId="27" fillId="0" borderId="0" xfId="0" applyFont="1"/>
    <xf numFmtId="0" fontId="30" fillId="0" borderId="0" xfId="0" applyFont="1"/>
    <xf numFmtId="0" fontId="31" fillId="0" borderId="0" xfId="0" applyFont="1" applyAlignment="1">
      <alignment horizontal="center"/>
    </xf>
    <xf numFmtId="0" fontId="29" fillId="10" borderId="0" xfId="0" applyFont="1" applyFill="1"/>
    <xf numFmtId="0" fontId="32" fillId="10" borderId="0" xfId="0" applyFont="1" applyFill="1" applyAlignment="1">
      <alignment horizontal="center"/>
    </xf>
    <xf numFmtId="0" fontId="33" fillId="10" borderId="0" xfId="0" applyFont="1" applyFill="1" applyAlignment="1">
      <alignment horizontal="left"/>
    </xf>
    <xf numFmtId="0" fontId="33" fillId="10" borderId="0" xfId="0" applyFont="1" applyFill="1" applyAlignment="1">
      <alignment horizontal="center"/>
    </xf>
    <xf numFmtId="0" fontId="3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5" fillId="10" borderId="0" xfId="0" applyFont="1" applyFill="1"/>
    <xf numFmtId="0" fontId="36" fillId="0" borderId="0" xfId="0" applyFont="1"/>
    <xf numFmtId="0" fontId="35" fillId="0" borderId="0" xfId="0" applyFont="1"/>
    <xf numFmtId="0" fontId="25" fillId="0" borderId="0" xfId="0" applyFont="1"/>
    <xf numFmtId="0" fontId="37" fillId="0" borderId="0" xfId="0" applyFont="1"/>
    <xf numFmtId="0" fontId="37" fillId="10" borderId="3" xfId="0" applyFont="1" applyFill="1" applyBorder="1" applyAlignment="1">
      <alignment horizontal="center" textRotation="90"/>
    </xf>
    <xf numFmtId="0" fontId="38" fillId="15" borderId="4" xfId="0" applyFont="1" applyFill="1" applyBorder="1" applyAlignment="1">
      <alignment horizontal="center"/>
    </xf>
    <xf numFmtId="0" fontId="38" fillId="15" borderId="4" xfId="0" applyFont="1" applyFill="1" applyBorder="1" applyAlignment="1">
      <alignment horizontal="left" wrapText="1"/>
    </xf>
    <xf numFmtId="0" fontId="37" fillId="15" borderId="4" xfId="0" applyFont="1" applyFill="1" applyBorder="1" applyAlignment="1">
      <alignment horizontal="center"/>
    </xf>
    <xf numFmtId="0" fontId="37" fillId="16" borderId="4" xfId="0" applyFont="1" applyFill="1" applyBorder="1" applyAlignment="1">
      <alignment horizontal="center"/>
    </xf>
    <xf numFmtId="0" fontId="37" fillId="16" borderId="12" xfId="0" applyFont="1" applyFill="1" applyBorder="1" applyAlignment="1">
      <alignment horizontal="center"/>
    </xf>
    <xf numFmtId="0" fontId="37" fillId="16" borderId="7" xfId="0" applyFont="1" applyFill="1" applyBorder="1" applyAlignment="1">
      <alignment horizontal="center"/>
    </xf>
    <xf numFmtId="0" fontId="25" fillId="12" borderId="17" xfId="0" applyFont="1" applyFill="1" applyBorder="1" applyAlignment="1">
      <alignment horizontal="center"/>
    </xf>
    <xf numFmtId="0" fontId="25" fillId="12" borderId="18" xfId="0" applyFont="1" applyFill="1" applyBorder="1" applyAlignment="1">
      <alignment horizontal="center"/>
    </xf>
    <xf numFmtId="0" fontId="25" fillId="12" borderId="11" xfId="0" applyFont="1" applyFill="1" applyBorder="1" applyAlignment="1">
      <alignment horizontal="center"/>
    </xf>
    <xf numFmtId="0" fontId="25" fillId="12" borderId="9" xfId="0" applyFont="1" applyFill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37" fillId="0" borderId="23" xfId="0" applyFont="1" applyBorder="1" applyAlignment="1">
      <alignment horizontal="center"/>
    </xf>
    <xf numFmtId="0" fontId="41" fillId="0" borderId="0" xfId="0" applyFont="1"/>
    <xf numFmtId="0" fontId="39" fillId="12" borderId="4" xfId="0" applyFont="1" applyFill="1" applyBorder="1" applyAlignment="1">
      <alignment horizontal="center"/>
    </xf>
    <xf numFmtId="0" fontId="43" fillId="12" borderId="11" xfId="0" applyFont="1" applyFill="1" applyBorder="1" applyAlignment="1">
      <alignment horizontal="center"/>
    </xf>
    <xf numFmtId="0" fontId="43" fillId="12" borderId="26" xfId="0" applyFont="1" applyFill="1" applyBorder="1" applyAlignment="1">
      <alignment horizontal="center"/>
    </xf>
    <xf numFmtId="0" fontId="43" fillId="12" borderId="25" xfId="0" applyFont="1" applyFill="1" applyBorder="1" applyAlignment="1">
      <alignment horizontal="center"/>
    </xf>
    <xf numFmtId="0" fontId="43" fillId="12" borderId="27" xfId="0" applyFont="1" applyFill="1" applyBorder="1" applyAlignment="1">
      <alignment horizontal="center"/>
    </xf>
    <xf numFmtId="0" fontId="43" fillId="12" borderId="4" xfId="0" applyFont="1" applyFill="1" applyBorder="1" applyAlignment="1">
      <alignment horizontal="center"/>
    </xf>
    <xf numFmtId="0" fontId="43" fillId="12" borderId="0" xfId="0" applyFont="1" applyFill="1" applyAlignment="1">
      <alignment horizontal="center"/>
    </xf>
    <xf numFmtId="0" fontId="39" fillId="12" borderId="0" xfId="0" applyFont="1" applyFill="1" applyAlignment="1">
      <alignment horizontal="center"/>
    </xf>
    <xf numFmtId="0" fontId="39" fillId="12" borderId="44" xfId="0" applyFont="1" applyFill="1" applyBorder="1" applyAlignment="1">
      <alignment horizontal="center"/>
    </xf>
    <xf numFmtId="0" fontId="37" fillId="18" borderId="4" xfId="0" applyFont="1" applyFill="1" applyBorder="1" applyAlignment="1">
      <alignment horizontal="center"/>
    </xf>
    <xf numFmtId="0" fontId="39" fillId="18" borderId="4" xfId="0" applyFont="1" applyFill="1" applyBorder="1" applyAlignment="1">
      <alignment horizontal="center"/>
    </xf>
    <xf numFmtId="0" fontId="43" fillId="12" borderId="15" xfId="0" applyFont="1" applyFill="1" applyBorder="1" applyAlignment="1">
      <alignment horizontal="center"/>
    </xf>
    <xf numFmtId="0" fontId="43" fillId="12" borderId="9" xfId="0" applyFont="1" applyFill="1" applyBorder="1" applyAlignment="1">
      <alignment horizontal="center"/>
    </xf>
    <xf numFmtId="0" fontId="44" fillId="0" borderId="0" xfId="0" applyFont="1"/>
    <xf numFmtId="0" fontId="43" fillId="12" borderId="17" xfId="0" applyFont="1" applyFill="1" applyBorder="1" applyAlignment="1">
      <alignment horizontal="center"/>
    </xf>
    <xf numFmtId="0" fontId="43" fillId="12" borderId="18" xfId="0" applyFont="1" applyFill="1" applyBorder="1" applyAlignment="1">
      <alignment horizontal="center"/>
    </xf>
    <xf numFmtId="0" fontId="43" fillId="12" borderId="30" xfId="0" applyFont="1" applyFill="1" applyBorder="1" applyAlignment="1">
      <alignment horizontal="center"/>
    </xf>
    <xf numFmtId="0" fontId="39" fillId="12" borderId="20" xfId="0" applyFont="1" applyFill="1" applyBorder="1" applyAlignment="1">
      <alignment horizontal="center"/>
    </xf>
    <xf numFmtId="0" fontId="43" fillId="0" borderId="0" xfId="0" applyFont="1"/>
    <xf numFmtId="0" fontId="43" fillId="0" borderId="18" xfId="0" applyFont="1" applyBorder="1" applyAlignment="1">
      <alignment horizontal="center"/>
    </xf>
    <xf numFmtId="0" fontId="43" fillId="0" borderId="15" xfId="0" applyFont="1" applyBorder="1" applyAlignment="1">
      <alignment horizontal="center"/>
    </xf>
    <xf numFmtId="0" fontId="43" fillId="0" borderId="16" xfId="0" applyFont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39" fillId="0" borderId="20" xfId="0" applyFont="1" applyBorder="1" applyAlignment="1">
      <alignment horizontal="center"/>
    </xf>
    <xf numFmtId="0" fontId="25" fillId="13" borderId="18" xfId="0" applyFont="1" applyFill="1" applyBorder="1" applyAlignment="1">
      <alignment horizontal="center"/>
    </xf>
    <xf numFmtId="0" fontId="39" fillId="0" borderId="23" xfId="0" applyFont="1" applyBorder="1" applyAlignment="1">
      <alignment horizontal="center"/>
    </xf>
    <xf numFmtId="0" fontId="43" fillId="0" borderId="0" xfId="0" applyFont="1" applyAlignment="1">
      <alignment vertical="center"/>
    </xf>
    <xf numFmtId="0" fontId="43" fillId="0" borderId="9" xfId="0" applyFont="1" applyBorder="1" applyAlignment="1">
      <alignment horizontal="center"/>
    </xf>
    <xf numFmtId="0" fontId="43" fillId="0" borderId="0" xfId="0" applyFont="1" applyAlignment="1">
      <alignment horizontal="center"/>
    </xf>
    <xf numFmtId="0" fontId="25" fillId="0" borderId="22" xfId="0" applyFont="1" applyBorder="1" applyAlignment="1">
      <alignment horizontal="center"/>
    </xf>
    <xf numFmtId="0" fontId="25" fillId="0" borderId="18" xfId="0" applyFont="1" applyBorder="1" applyAlignment="1">
      <alignment horizontal="center"/>
    </xf>
    <xf numFmtId="0" fontId="25" fillId="0" borderId="30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45" fillId="11" borderId="4" xfId="0" applyFont="1" applyFill="1" applyBorder="1" applyAlignment="1">
      <alignment horizontal="center"/>
    </xf>
    <xf numFmtId="0" fontId="25" fillId="12" borderId="22" xfId="0" applyFont="1" applyFill="1" applyBorder="1" applyAlignment="1">
      <alignment horizontal="center"/>
    </xf>
    <xf numFmtId="0" fontId="25" fillId="0" borderId="17" xfId="0" applyFont="1" applyBorder="1" applyAlignment="1">
      <alignment horizontal="center"/>
    </xf>
    <xf numFmtId="0" fontId="25" fillId="0" borderId="24" xfId="0" applyFont="1" applyBorder="1" applyAlignment="1">
      <alignment horizontal="center"/>
    </xf>
    <xf numFmtId="0" fontId="25" fillId="10" borderId="11" xfId="0" applyFont="1" applyFill="1" applyBorder="1" applyAlignment="1">
      <alignment horizontal="center"/>
    </xf>
    <xf numFmtId="0" fontId="37" fillId="10" borderId="23" xfId="0" applyFont="1" applyFill="1" applyBorder="1" applyAlignment="1">
      <alignment horizontal="center"/>
    </xf>
    <xf numFmtId="0" fontId="25" fillId="0" borderId="33" xfId="0" applyFont="1" applyBorder="1" applyAlignment="1">
      <alignment horizontal="center"/>
    </xf>
    <xf numFmtId="0" fontId="25" fillId="0" borderId="25" xfId="0" applyFont="1" applyBorder="1" applyAlignment="1">
      <alignment horizontal="center"/>
    </xf>
    <xf numFmtId="0" fontId="25" fillId="10" borderId="33" xfId="0" applyFont="1" applyFill="1" applyBorder="1" applyAlignment="1">
      <alignment horizontal="center"/>
    </xf>
    <xf numFmtId="0" fontId="25" fillId="10" borderId="25" xfId="0" applyFont="1" applyFill="1" applyBorder="1" applyAlignment="1">
      <alignment horizontal="center"/>
    </xf>
    <xf numFmtId="0" fontId="37" fillId="10" borderId="28" xfId="0" applyFont="1" applyFill="1" applyBorder="1" applyAlignment="1">
      <alignment horizontal="center"/>
    </xf>
    <xf numFmtId="0" fontId="46" fillId="15" borderId="3" xfId="0" applyFont="1" applyFill="1" applyBorder="1" applyAlignment="1">
      <alignment horizontal="left" wrapText="1"/>
    </xf>
    <xf numFmtId="0" fontId="39" fillId="15" borderId="3" xfId="0" applyFont="1" applyFill="1" applyBorder="1" applyAlignment="1">
      <alignment horizontal="center"/>
    </xf>
    <xf numFmtId="0" fontId="39" fillId="12" borderId="37" xfId="0" applyFont="1" applyFill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9" fillId="12" borderId="32" xfId="0" applyFont="1" applyFill="1" applyBorder="1" applyAlignment="1">
      <alignment horizontal="center"/>
    </xf>
    <xf numFmtId="0" fontId="25" fillId="0" borderId="19" xfId="0" applyFont="1" applyBorder="1" applyAlignment="1">
      <alignment horizontal="center"/>
    </xf>
    <xf numFmtId="0" fontId="46" fillId="17" borderId="4" xfId="0" applyFont="1" applyFill="1" applyBorder="1" applyAlignment="1">
      <alignment horizontal="center"/>
    </xf>
    <xf numFmtId="0" fontId="46" fillId="17" borderId="4" xfId="0" applyFont="1" applyFill="1" applyBorder="1" applyAlignment="1">
      <alignment horizontal="left" wrapText="1"/>
    </xf>
    <xf numFmtId="0" fontId="39" fillId="17" borderId="4" xfId="0" applyFont="1" applyFill="1" applyBorder="1" applyAlignment="1">
      <alignment horizontal="center"/>
    </xf>
    <xf numFmtId="0" fontId="25" fillId="0" borderId="39" xfId="0" applyFont="1" applyBorder="1" applyAlignment="1">
      <alignment horizontal="center"/>
    </xf>
    <xf numFmtId="0" fontId="25" fillId="0" borderId="41" xfId="0" applyFont="1" applyBorder="1" applyAlignment="1">
      <alignment horizontal="center"/>
    </xf>
    <xf numFmtId="0" fontId="25" fillId="0" borderId="42" xfId="0" applyFont="1" applyBorder="1" applyAlignment="1">
      <alignment horizontal="center"/>
    </xf>
    <xf numFmtId="0" fontId="37" fillId="0" borderId="10" xfId="0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37" fillId="0" borderId="40" xfId="0" applyFont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7" fillId="0" borderId="34" xfId="0" applyFont="1" applyBorder="1" applyAlignment="1">
      <alignment horizontal="center"/>
    </xf>
    <xf numFmtId="0" fontId="37" fillId="0" borderId="28" xfId="0" applyFont="1" applyBorder="1" applyAlignment="1">
      <alignment horizontal="center"/>
    </xf>
    <xf numFmtId="0" fontId="45" fillId="15" borderId="4" xfId="0" applyFont="1" applyFill="1" applyBorder="1" applyAlignment="1">
      <alignment horizontal="center"/>
    </xf>
    <xf numFmtId="0" fontId="39" fillId="18" borderId="12" xfId="0" applyFont="1" applyFill="1" applyBorder="1" applyAlignment="1">
      <alignment horizontal="center"/>
    </xf>
    <xf numFmtId="0" fontId="39" fillId="18" borderId="7" xfId="0" applyFont="1" applyFill="1" applyBorder="1" applyAlignment="1">
      <alignment horizontal="center"/>
    </xf>
    <xf numFmtId="0" fontId="43" fillId="18" borderId="4" xfId="0" applyFont="1" applyFill="1" applyBorder="1" applyAlignment="1">
      <alignment horizontal="center"/>
    </xf>
    <xf numFmtId="0" fontId="47" fillId="10" borderId="0" xfId="0" applyFont="1" applyFill="1" applyAlignment="1">
      <alignment horizontal="center"/>
    </xf>
    <xf numFmtId="0" fontId="48" fillId="10" borderId="0" xfId="0" applyFont="1" applyFill="1" applyAlignment="1">
      <alignment horizontal="left"/>
    </xf>
    <xf numFmtId="0" fontId="49" fillId="10" borderId="0" xfId="0" applyFont="1" applyFill="1" applyAlignment="1">
      <alignment horizontal="center"/>
    </xf>
    <xf numFmtId="0" fontId="50" fillId="0" borderId="0" xfId="0" applyFont="1" applyAlignment="1">
      <alignment horizontal="center"/>
    </xf>
    <xf numFmtId="0" fontId="50" fillId="10" borderId="0" xfId="0" applyFont="1" applyFill="1" applyAlignment="1">
      <alignment horizontal="center"/>
    </xf>
    <xf numFmtId="0" fontId="51" fillId="0" borderId="0" xfId="0" applyFont="1" applyAlignment="1">
      <alignment horizontal="center"/>
    </xf>
    <xf numFmtId="0" fontId="47" fillId="10" borderId="0" xfId="0" applyFont="1" applyFill="1" applyAlignment="1">
      <alignment horizontal="center" vertical="center" wrapText="1"/>
    </xf>
    <xf numFmtId="0" fontId="37" fillId="10" borderId="7" xfId="0" applyFont="1" applyFill="1" applyBorder="1" applyAlignment="1">
      <alignment horizontal="center" textRotation="90"/>
    </xf>
    <xf numFmtId="0" fontId="37" fillId="10" borderId="4" xfId="0" applyFont="1" applyFill="1" applyBorder="1" applyAlignment="1">
      <alignment horizontal="center" textRotation="90"/>
    </xf>
    <xf numFmtId="0" fontId="37" fillId="0" borderId="0" xfId="0" applyFont="1" applyAlignment="1">
      <alignment horizontal="left" vertical="center" wrapText="1"/>
    </xf>
    <xf numFmtId="0" fontId="52" fillId="0" borderId="0" xfId="0" applyFont="1" applyAlignment="1">
      <alignment horizontal="center"/>
    </xf>
    <xf numFmtId="3" fontId="28" fillId="0" borderId="0" xfId="0" applyNumberFormat="1" applyFont="1" applyAlignment="1">
      <alignment horizontal="center"/>
    </xf>
    <xf numFmtId="0" fontId="55" fillId="0" borderId="0" xfId="0" applyFont="1"/>
    <xf numFmtId="0" fontId="52" fillId="10" borderId="0" xfId="0" applyFont="1" applyFill="1"/>
    <xf numFmtId="0" fontId="25" fillId="10" borderId="0" xfId="0" applyFont="1" applyFill="1"/>
    <xf numFmtId="0" fontId="37" fillId="0" borderId="0" xfId="0" applyFont="1" applyAlignment="1">
      <alignment horizontal="center"/>
    </xf>
    <xf numFmtId="0" fontId="37" fillId="10" borderId="0" xfId="0" applyFont="1" applyFill="1" applyAlignment="1">
      <alignment horizontal="center"/>
    </xf>
    <xf numFmtId="0" fontId="25" fillId="10" borderId="0" xfId="0" applyFont="1" applyFill="1" applyAlignment="1">
      <alignment horizontal="center"/>
    </xf>
    <xf numFmtId="0" fontId="55" fillId="10" borderId="0" xfId="0" applyFont="1" applyFill="1" applyAlignment="1">
      <alignment horizontal="left"/>
    </xf>
    <xf numFmtId="0" fontId="55" fillId="10" borderId="0" xfId="0" applyFont="1" applyFill="1"/>
    <xf numFmtId="0" fontId="30" fillId="9" borderId="0" xfId="0" applyFont="1" applyFill="1"/>
    <xf numFmtId="0" fontId="56" fillId="0" borderId="0" xfId="0" applyFont="1"/>
    <xf numFmtId="0" fontId="37" fillId="0" borderId="4" xfId="0" applyFont="1" applyBorder="1" applyAlignment="1">
      <alignment horizontal="center" textRotation="90"/>
    </xf>
    <xf numFmtId="0" fontId="28" fillId="0" borderId="4" xfId="0" applyFont="1" applyBorder="1" applyAlignment="1">
      <alignment horizontal="center" textRotation="90"/>
    </xf>
    <xf numFmtId="0" fontId="37" fillId="10" borderId="12" xfId="0" applyFont="1" applyFill="1" applyBorder="1" applyAlignment="1">
      <alignment horizontal="center" textRotation="90"/>
    </xf>
    <xf numFmtId="0" fontId="37" fillId="10" borderId="0" xfId="0" applyFont="1" applyFill="1" applyAlignment="1">
      <alignment horizontal="center" vertical="center"/>
    </xf>
    <xf numFmtId="0" fontId="38" fillId="10" borderId="0" xfId="0" applyFont="1" applyFill="1" applyAlignment="1">
      <alignment horizontal="left" vertical="center"/>
    </xf>
    <xf numFmtId="0" fontId="37" fillId="10" borderId="0" xfId="0" applyFont="1" applyFill="1" applyAlignment="1">
      <alignment horizontal="center" textRotation="90"/>
    </xf>
    <xf numFmtId="0" fontId="37" fillId="0" borderId="0" xfId="0" applyFont="1" applyAlignment="1">
      <alignment horizontal="center" textRotation="90"/>
    </xf>
    <xf numFmtId="0" fontId="28" fillId="0" borderId="0" xfId="0" applyFont="1" applyAlignment="1">
      <alignment horizontal="center" textRotation="90"/>
    </xf>
    <xf numFmtId="0" fontId="37" fillId="15" borderId="3" xfId="0" applyFont="1" applyFill="1" applyBorder="1" applyAlignment="1">
      <alignment horizontal="center"/>
    </xf>
    <xf numFmtId="0" fontId="37" fillId="15" borderId="38" xfId="0" applyFont="1" applyFill="1" applyBorder="1" applyAlignment="1">
      <alignment horizontal="center"/>
    </xf>
    <xf numFmtId="0" fontId="37" fillId="16" borderId="3" xfId="0" applyFont="1" applyFill="1" applyBorder="1" applyAlignment="1">
      <alignment horizontal="center"/>
    </xf>
    <xf numFmtId="0" fontId="37" fillId="16" borderId="6" xfId="0" applyFont="1" applyFill="1" applyBorder="1" applyAlignment="1">
      <alignment horizontal="center"/>
    </xf>
    <xf numFmtId="0" fontId="25" fillId="12" borderId="7" xfId="0" applyFont="1" applyFill="1" applyBorder="1" applyAlignment="1">
      <alignment wrapText="1"/>
    </xf>
    <xf numFmtId="0" fontId="37" fillId="10" borderId="66" xfId="0" applyFont="1" applyFill="1" applyBorder="1" applyAlignment="1">
      <alignment horizontal="center"/>
    </xf>
    <xf numFmtId="0" fontId="37" fillId="10" borderId="39" xfId="0" applyFont="1" applyFill="1" applyBorder="1" applyAlignment="1">
      <alignment horizontal="center"/>
    </xf>
    <xf numFmtId="0" fontId="37" fillId="20" borderId="39" xfId="0" applyFont="1" applyFill="1" applyBorder="1" applyAlignment="1">
      <alignment horizontal="center"/>
    </xf>
    <xf numFmtId="0" fontId="37" fillId="20" borderId="65" xfId="0" applyFont="1" applyFill="1" applyBorder="1" applyAlignment="1">
      <alignment horizontal="center"/>
    </xf>
    <xf numFmtId="0" fontId="25" fillId="12" borderId="66" xfId="0" applyFont="1" applyFill="1" applyBorder="1" applyAlignment="1">
      <alignment horizontal="center"/>
    </xf>
    <xf numFmtId="0" fontId="25" fillId="12" borderId="39" xfId="0" applyFont="1" applyFill="1" applyBorder="1" applyAlignment="1">
      <alignment horizontal="center"/>
    </xf>
    <xf numFmtId="0" fontId="37" fillId="12" borderId="65" xfId="0" applyFont="1" applyFill="1" applyBorder="1" applyAlignment="1">
      <alignment horizontal="center"/>
    </xf>
    <xf numFmtId="0" fontId="25" fillId="12" borderId="72" xfId="0" applyFont="1" applyFill="1" applyBorder="1" applyAlignment="1">
      <alignment horizontal="center"/>
    </xf>
    <xf numFmtId="0" fontId="25" fillId="12" borderId="69" xfId="0" applyFont="1" applyFill="1" applyBorder="1" applyAlignment="1">
      <alignment horizontal="center"/>
    </xf>
    <xf numFmtId="0" fontId="37" fillId="12" borderId="29" xfId="0" applyFont="1" applyFill="1" applyBorder="1" applyAlignment="1">
      <alignment horizontal="center"/>
    </xf>
    <xf numFmtId="0" fontId="25" fillId="12" borderId="43" xfId="0" applyFont="1" applyFill="1" applyBorder="1" applyAlignment="1">
      <alignment horizontal="center"/>
    </xf>
    <xf numFmtId="0" fontId="37" fillId="0" borderId="65" xfId="0" applyFont="1" applyBorder="1" applyAlignment="1">
      <alignment horizontal="center"/>
    </xf>
    <xf numFmtId="0" fontId="25" fillId="0" borderId="72" xfId="0" applyFont="1" applyBorder="1" applyAlignment="1">
      <alignment horizontal="center"/>
    </xf>
    <xf numFmtId="0" fontId="25" fillId="0" borderId="69" xfId="0" applyFont="1" applyBorder="1" applyAlignment="1">
      <alignment horizontal="center"/>
    </xf>
    <xf numFmtId="0" fontId="37" fillId="0" borderId="29" xfId="0" applyFont="1" applyBorder="1" applyAlignment="1">
      <alignment horizontal="center"/>
    </xf>
    <xf numFmtId="0" fontId="43" fillId="12" borderId="7" xfId="0" applyFont="1" applyFill="1" applyBorder="1" applyAlignment="1">
      <alignment horizontal="left" wrapText="1"/>
    </xf>
    <xf numFmtId="0" fontId="37" fillId="12" borderId="67" xfId="0" applyFont="1" applyFill="1" applyBorder="1" applyAlignment="1">
      <alignment horizontal="center"/>
    </xf>
    <xf numFmtId="0" fontId="39" fillId="12" borderId="48" xfId="0" applyFont="1" applyFill="1" applyBorder="1" applyAlignment="1">
      <alignment horizontal="center"/>
    </xf>
    <xf numFmtId="0" fontId="37" fillId="10" borderId="48" xfId="0" applyFont="1" applyFill="1" applyBorder="1" applyAlignment="1">
      <alignment horizontal="center"/>
    </xf>
    <xf numFmtId="0" fontId="37" fillId="12" borderId="48" xfId="0" applyFont="1" applyFill="1" applyBorder="1" applyAlignment="1">
      <alignment horizontal="center"/>
    </xf>
    <xf numFmtId="0" fontId="37" fillId="12" borderId="37" xfId="0" applyFont="1" applyFill="1" applyBorder="1" applyAlignment="1">
      <alignment horizontal="center"/>
    </xf>
    <xf numFmtId="0" fontId="43" fillId="12" borderId="67" xfId="0" applyFont="1" applyFill="1" applyBorder="1" applyAlignment="1">
      <alignment horizontal="center"/>
    </xf>
    <xf numFmtId="0" fontId="43" fillId="12" borderId="48" xfId="0" applyFont="1" applyFill="1" applyBorder="1" applyAlignment="1">
      <alignment horizontal="center"/>
    </xf>
    <xf numFmtId="0" fontId="43" fillId="12" borderId="68" xfId="0" applyFont="1" applyFill="1" applyBorder="1" applyAlignment="1">
      <alignment horizontal="center"/>
    </xf>
    <xf numFmtId="0" fontId="39" fillId="12" borderId="28" xfId="0" applyFont="1" applyFill="1" applyBorder="1" applyAlignment="1">
      <alignment horizontal="center"/>
    </xf>
    <xf numFmtId="0" fontId="43" fillId="12" borderId="47" xfId="0" applyFont="1" applyFill="1" applyBorder="1" applyAlignment="1">
      <alignment horizontal="center"/>
    </xf>
    <xf numFmtId="0" fontId="39" fillId="12" borderId="84" xfId="0" applyFont="1" applyFill="1" applyBorder="1" applyAlignment="1">
      <alignment horizontal="center"/>
    </xf>
    <xf numFmtId="0" fontId="40" fillId="0" borderId="0" xfId="0" applyFont="1" applyAlignment="1">
      <alignment horizontal="center"/>
    </xf>
    <xf numFmtId="0" fontId="39" fillId="19" borderId="4" xfId="0" applyFont="1" applyFill="1" applyBorder="1" applyAlignment="1">
      <alignment horizontal="left"/>
    </xf>
    <xf numFmtId="0" fontId="39" fillId="12" borderId="7" xfId="0" applyFont="1" applyFill="1" applyBorder="1" applyAlignment="1">
      <alignment horizontal="center"/>
    </xf>
    <xf numFmtId="0" fontId="42" fillId="0" borderId="0" xfId="0" applyFont="1" applyAlignment="1">
      <alignment horizontal="center"/>
    </xf>
    <xf numFmtId="0" fontId="37" fillId="19" borderId="4" xfId="0" applyFont="1" applyFill="1" applyBorder="1" applyAlignment="1">
      <alignment horizontal="left"/>
    </xf>
    <xf numFmtId="0" fontId="37" fillId="12" borderId="4" xfId="0" applyFont="1" applyFill="1" applyBorder="1" applyAlignment="1">
      <alignment horizontal="left"/>
    </xf>
    <xf numFmtId="0" fontId="25" fillId="12" borderId="0" xfId="0" applyFont="1" applyFill="1" applyAlignment="1">
      <alignment horizontal="left"/>
    </xf>
    <xf numFmtId="0" fontId="37" fillId="12" borderId="0" xfId="0" applyFont="1" applyFill="1" applyAlignment="1">
      <alignment horizontal="center"/>
    </xf>
    <xf numFmtId="0" fontId="37" fillId="18" borderId="7" xfId="0" applyFont="1" applyFill="1" applyBorder="1" applyAlignment="1">
      <alignment horizontal="center"/>
    </xf>
    <xf numFmtId="0" fontId="25" fillId="12" borderId="7" xfId="0" applyFont="1" applyFill="1" applyBorder="1"/>
    <xf numFmtId="0" fontId="37" fillId="12" borderId="72" xfId="0" applyFont="1" applyFill="1" applyBorder="1" applyAlignment="1">
      <alignment horizontal="center"/>
    </xf>
    <xf numFmtId="0" fontId="39" fillId="12" borderId="69" xfId="0" applyFont="1" applyFill="1" applyBorder="1" applyAlignment="1">
      <alignment horizontal="center"/>
    </xf>
    <xf numFmtId="0" fontId="37" fillId="12" borderId="69" xfId="0" applyFont="1" applyFill="1" applyBorder="1" applyAlignment="1">
      <alignment horizontal="center"/>
    </xf>
    <xf numFmtId="0" fontId="37" fillId="12" borderId="5" xfId="0" applyFont="1" applyFill="1" applyBorder="1" applyAlignment="1">
      <alignment horizontal="center"/>
    </xf>
    <xf numFmtId="0" fontId="43" fillId="12" borderId="38" xfId="0" applyFont="1" applyFill="1" applyBorder="1" applyAlignment="1">
      <alignment horizontal="center"/>
    </xf>
    <xf numFmtId="0" fontId="43" fillId="12" borderId="69" xfId="0" applyFont="1" applyFill="1" applyBorder="1" applyAlignment="1">
      <alignment horizontal="center"/>
    </xf>
    <xf numFmtId="0" fontId="43" fillId="12" borderId="10" xfId="0" applyFont="1" applyFill="1" applyBorder="1" applyAlignment="1">
      <alignment horizontal="center"/>
    </xf>
    <xf numFmtId="0" fontId="39" fillId="12" borderId="5" xfId="0" applyFont="1" applyFill="1" applyBorder="1" applyAlignment="1">
      <alignment horizontal="center"/>
    </xf>
    <xf numFmtId="0" fontId="43" fillId="12" borderId="66" xfId="0" applyFont="1" applyFill="1" applyBorder="1" applyAlignment="1">
      <alignment horizontal="center"/>
    </xf>
    <xf numFmtId="0" fontId="43" fillId="12" borderId="39" xfId="0" applyFont="1" applyFill="1" applyBorder="1" applyAlignment="1">
      <alignment horizontal="center"/>
    </xf>
    <xf numFmtId="0" fontId="39" fillId="12" borderId="40" xfId="0" applyFont="1" applyFill="1" applyBorder="1" applyAlignment="1">
      <alignment horizontal="center"/>
    </xf>
    <xf numFmtId="0" fontId="43" fillId="12" borderId="74" xfId="0" applyFont="1" applyFill="1" applyBorder="1" applyAlignment="1">
      <alignment horizontal="center"/>
    </xf>
    <xf numFmtId="0" fontId="43" fillId="12" borderId="43" xfId="0" applyFont="1" applyFill="1" applyBorder="1" applyAlignment="1">
      <alignment horizontal="center"/>
    </xf>
    <xf numFmtId="0" fontId="39" fillId="12" borderId="65" xfId="0" applyFont="1" applyFill="1" applyBorder="1" applyAlignment="1">
      <alignment horizontal="center"/>
    </xf>
    <xf numFmtId="0" fontId="25" fillId="0" borderId="7" xfId="0" applyFont="1" applyBorder="1"/>
    <xf numFmtId="0" fontId="37" fillId="12" borderId="78" xfId="0" applyFont="1" applyFill="1" applyBorder="1" applyAlignment="1">
      <alignment horizontal="center"/>
    </xf>
    <xf numFmtId="0" fontId="39" fillId="12" borderId="18" xfId="0" applyFont="1" applyFill="1" applyBorder="1" applyAlignment="1">
      <alignment horizontal="center"/>
    </xf>
    <xf numFmtId="0" fontId="37" fillId="12" borderId="18" xfId="0" applyFont="1" applyFill="1" applyBorder="1" applyAlignment="1">
      <alignment horizontal="center"/>
    </xf>
    <xf numFmtId="0" fontId="37" fillId="12" borderId="82" xfId="0" applyFont="1" applyFill="1" applyBorder="1" applyAlignment="1">
      <alignment horizontal="center"/>
    </xf>
    <xf numFmtId="0" fontId="43" fillId="12" borderId="77" xfId="0" applyFont="1" applyFill="1" applyBorder="1" applyAlignment="1">
      <alignment horizontal="center"/>
    </xf>
    <xf numFmtId="0" fontId="39" fillId="12" borderId="82" xfId="0" applyFont="1" applyFill="1" applyBorder="1" applyAlignment="1">
      <alignment horizontal="center"/>
    </xf>
    <xf numFmtId="0" fontId="43" fillId="12" borderId="78" xfId="0" applyFont="1" applyFill="1" applyBorder="1" applyAlignment="1">
      <alignment horizontal="center"/>
    </xf>
    <xf numFmtId="0" fontId="43" fillId="0" borderId="17" xfId="0" applyFont="1" applyBorder="1" applyAlignment="1">
      <alignment horizontal="center"/>
    </xf>
    <xf numFmtId="0" fontId="39" fillId="0" borderId="82" xfId="0" applyFont="1" applyBorder="1" applyAlignment="1">
      <alignment horizontal="center"/>
    </xf>
    <xf numFmtId="0" fontId="25" fillId="0" borderId="7" xfId="0" applyFont="1" applyBorder="1" applyAlignment="1">
      <alignment wrapText="1"/>
    </xf>
    <xf numFmtId="0" fontId="37" fillId="12" borderId="73" xfId="0" applyFont="1" applyFill="1" applyBorder="1" applyAlignment="1">
      <alignment horizontal="center"/>
    </xf>
    <xf numFmtId="0" fontId="39" fillId="12" borderId="9" xfId="0" applyFont="1" applyFill="1" applyBorder="1" applyAlignment="1">
      <alignment horizontal="center"/>
    </xf>
    <xf numFmtId="0" fontId="37" fillId="12" borderId="9" xfId="0" applyFont="1" applyFill="1" applyBorder="1" applyAlignment="1">
      <alignment horizontal="center"/>
    </xf>
    <xf numFmtId="0" fontId="37" fillId="12" borderId="46" xfId="0" applyFont="1" applyFill="1" applyBorder="1" applyAlignment="1">
      <alignment horizontal="center"/>
    </xf>
    <xf numFmtId="0" fontId="43" fillId="12" borderId="70" xfId="0" applyFont="1" applyFill="1" applyBorder="1" applyAlignment="1">
      <alignment horizontal="center"/>
    </xf>
    <xf numFmtId="0" fontId="39" fillId="12" borderId="46" xfId="0" applyFont="1" applyFill="1" applyBorder="1" applyAlignment="1">
      <alignment horizontal="center"/>
    </xf>
    <xf numFmtId="0" fontId="25" fillId="12" borderId="78" xfId="0" applyFont="1" applyFill="1" applyBorder="1" applyAlignment="1">
      <alignment horizontal="center"/>
    </xf>
    <xf numFmtId="0" fontId="37" fillId="12" borderId="20" xfId="0" applyFont="1" applyFill="1" applyBorder="1" applyAlignment="1">
      <alignment horizontal="center"/>
    </xf>
    <xf numFmtId="0" fontId="43" fillId="12" borderId="8" xfId="0" applyFont="1" applyFill="1" applyBorder="1" applyAlignment="1">
      <alignment horizontal="center"/>
    </xf>
    <xf numFmtId="0" fontId="43" fillId="0" borderId="8" xfId="0" applyFont="1" applyBorder="1" applyAlignment="1">
      <alignment horizontal="center"/>
    </xf>
    <xf numFmtId="0" fontId="39" fillId="0" borderId="46" xfId="0" applyFont="1" applyBorder="1" applyAlignment="1">
      <alignment horizontal="center"/>
    </xf>
    <xf numFmtId="0" fontId="43" fillId="12" borderId="75" xfId="0" applyFont="1" applyFill="1" applyBorder="1" applyAlignment="1">
      <alignment horizontal="center"/>
    </xf>
    <xf numFmtId="0" fontId="43" fillId="12" borderId="22" xfId="0" applyFont="1" applyFill="1" applyBorder="1" applyAlignment="1">
      <alignment horizontal="center"/>
    </xf>
    <xf numFmtId="0" fontId="39" fillId="12" borderId="31" xfId="0" applyFont="1" applyFill="1" applyBorder="1" applyAlignment="1">
      <alignment horizontal="center"/>
    </xf>
    <xf numFmtId="0" fontId="43" fillId="12" borderId="81" xfId="0" applyFont="1" applyFill="1" applyBorder="1" applyAlignment="1">
      <alignment horizontal="center"/>
    </xf>
    <xf numFmtId="0" fontId="39" fillId="12" borderId="79" xfId="0" applyFont="1" applyFill="1" applyBorder="1" applyAlignment="1">
      <alignment horizontal="center"/>
    </xf>
    <xf numFmtId="0" fontId="43" fillId="0" borderId="14" xfId="0" applyFont="1" applyBorder="1" applyAlignment="1">
      <alignment horizontal="center"/>
    </xf>
    <xf numFmtId="0" fontId="37" fillId="12" borderId="76" xfId="0" applyFont="1" applyFill="1" applyBorder="1" applyAlignment="1">
      <alignment horizontal="center"/>
    </xf>
    <xf numFmtId="0" fontId="39" fillId="12" borderId="11" xfId="0" applyFont="1" applyFill="1" applyBorder="1" applyAlignment="1">
      <alignment horizontal="center"/>
    </xf>
    <xf numFmtId="0" fontId="37" fillId="12" borderId="11" xfId="0" applyFont="1" applyFill="1" applyBorder="1" applyAlignment="1">
      <alignment horizontal="center"/>
    </xf>
    <xf numFmtId="0" fontId="37" fillId="12" borderId="31" xfId="0" applyFont="1" applyFill="1" applyBorder="1" applyAlignment="1">
      <alignment horizontal="center"/>
    </xf>
    <xf numFmtId="0" fontId="25" fillId="12" borderId="30" xfId="0" applyFont="1" applyFill="1" applyBorder="1" applyAlignment="1">
      <alignment horizontal="center"/>
    </xf>
    <xf numFmtId="0" fontId="25" fillId="12" borderId="70" xfId="0" applyFont="1" applyFill="1" applyBorder="1" applyAlignment="1">
      <alignment horizontal="center"/>
    </xf>
    <xf numFmtId="0" fontId="25" fillId="12" borderId="8" xfId="0" applyFont="1" applyFill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37" fillId="0" borderId="46" xfId="0" applyFont="1" applyBorder="1" applyAlignment="1">
      <alignment horizontal="center"/>
    </xf>
    <xf numFmtId="0" fontId="25" fillId="14" borderId="7" xfId="0" applyFont="1" applyFill="1" applyBorder="1"/>
    <xf numFmtId="0" fontId="43" fillId="12" borderId="80" xfId="0" applyFont="1" applyFill="1" applyBorder="1" applyAlignment="1">
      <alignment horizontal="center"/>
    </xf>
    <xf numFmtId="0" fontId="25" fillId="12" borderId="15" xfId="0" applyFont="1" applyFill="1" applyBorder="1" applyAlignment="1">
      <alignment horizontal="center"/>
    </xf>
    <xf numFmtId="0" fontId="25" fillId="12" borderId="21" xfId="0" applyFont="1" applyFill="1" applyBorder="1" applyAlignment="1">
      <alignment horizontal="center"/>
    </xf>
    <xf numFmtId="0" fontId="37" fillId="12" borderId="83" xfId="0" applyFont="1" applyFill="1" applyBorder="1" applyAlignment="1">
      <alignment horizontal="center"/>
    </xf>
    <xf numFmtId="0" fontId="25" fillId="12" borderId="77" xfId="0" applyFont="1" applyFill="1" applyBorder="1" applyAlignment="1">
      <alignment horizontal="center"/>
    </xf>
    <xf numFmtId="0" fontId="37" fillId="0" borderId="82" xfId="0" applyFont="1" applyBorder="1" applyAlignment="1">
      <alignment horizontal="center"/>
    </xf>
    <xf numFmtId="0" fontId="37" fillId="12" borderId="81" xfId="0" applyFont="1" applyFill="1" applyBorder="1" applyAlignment="1">
      <alignment horizontal="center"/>
    </xf>
    <xf numFmtId="0" fontId="39" fillId="12" borderId="15" xfId="0" applyFont="1" applyFill="1" applyBorder="1" applyAlignment="1">
      <alignment horizontal="center"/>
    </xf>
    <xf numFmtId="0" fontId="37" fillId="12" borderId="15" xfId="0" applyFont="1" applyFill="1" applyBorder="1" applyAlignment="1">
      <alignment horizontal="center"/>
    </xf>
    <xf numFmtId="0" fontId="25" fillId="12" borderId="7" xfId="0" applyFont="1" applyFill="1" applyBorder="1" applyAlignment="1">
      <alignment horizontal="left" wrapText="1"/>
    </xf>
    <xf numFmtId="0" fontId="43" fillId="12" borderId="36" xfId="0" applyFont="1" applyFill="1" applyBorder="1" applyAlignment="1">
      <alignment horizontal="center"/>
    </xf>
    <xf numFmtId="0" fontId="25" fillId="12" borderId="48" xfId="0" applyFont="1" applyFill="1" applyBorder="1" applyAlignment="1">
      <alignment horizontal="center"/>
    </xf>
    <xf numFmtId="0" fontId="25" fillId="12" borderId="44" xfId="0" applyFont="1" applyFill="1" applyBorder="1" applyAlignment="1">
      <alignment horizontal="center"/>
    </xf>
    <xf numFmtId="0" fontId="25" fillId="12" borderId="68" xfId="0" applyFont="1" applyFill="1" applyBorder="1" applyAlignment="1">
      <alignment horizontal="center"/>
    </xf>
    <xf numFmtId="0" fontId="25" fillId="12" borderId="25" xfId="0" applyFont="1" applyFill="1" applyBorder="1" applyAlignment="1">
      <alignment horizontal="center"/>
    </xf>
    <xf numFmtId="0" fontId="37" fillId="12" borderId="28" xfId="0" applyFont="1" applyFill="1" applyBorder="1" applyAlignment="1">
      <alignment horizontal="center"/>
    </xf>
    <xf numFmtId="0" fontId="25" fillId="12" borderId="36" xfId="0" applyFont="1" applyFill="1" applyBorder="1" applyAlignment="1">
      <alignment horizontal="center"/>
    </xf>
    <xf numFmtId="0" fontId="25" fillId="12" borderId="47" xfId="0" applyFont="1" applyFill="1" applyBorder="1" applyAlignment="1">
      <alignment horizontal="center"/>
    </xf>
    <xf numFmtId="0" fontId="25" fillId="0" borderId="47" xfId="0" applyFont="1" applyBorder="1" applyAlignment="1">
      <alignment horizontal="center"/>
    </xf>
    <xf numFmtId="0" fontId="37" fillId="0" borderId="37" xfId="0" applyFont="1" applyBorder="1" applyAlignment="1">
      <alignment horizontal="center"/>
    </xf>
    <xf numFmtId="0" fontId="25" fillId="0" borderId="27" xfId="0" applyFont="1" applyBorder="1" applyAlignment="1">
      <alignment horizontal="center"/>
    </xf>
    <xf numFmtId="0" fontId="25" fillId="12" borderId="0" xfId="0" applyFont="1" applyFill="1" applyAlignment="1">
      <alignment horizontal="left" wrapText="1"/>
    </xf>
    <xf numFmtId="0" fontId="25" fillId="12" borderId="0" xfId="0" applyFont="1" applyFill="1" applyAlignment="1">
      <alignment horizontal="center"/>
    </xf>
    <xf numFmtId="0" fontId="39" fillId="15" borderId="38" xfId="0" applyFont="1" applyFill="1" applyBorder="1" applyAlignment="1">
      <alignment horizontal="center"/>
    </xf>
    <xf numFmtId="0" fontId="37" fillId="16" borderId="5" xfId="0" applyFont="1" applyFill="1" applyBorder="1" applyAlignment="1">
      <alignment horizontal="center"/>
    </xf>
    <xf numFmtId="0" fontId="37" fillId="16" borderId="10" xfId="0" applyFont="1" applyFill="1" applyBorder="1" applyAlignment="1">
      <alignment horizontal="center"/>
    </xf>
    <xf numFmtId="0" fontId="39" fillId="0" borderId="38" xfId="0" applyFont="1" applyBorder="1" applyAlignment="1">
      <alignment horizontal="center"/>
    </xf>
    <xf numFmtId="0" fontId="39" fillId="0" borderId="69" xfId="0" applyFont="1" applyBorder="1" applyAlignment="1">
      <alignment horizontal="center"/>
    </xf>
    <xf numFmtId="0" fontId="39" fillId="0" borderId="10" xfId="0" applyFont="1" applyBorder="1" applyAlignment="1">
      <alignment horizontal="center"/>
    </xf>
    <xf numFmtId="0" fontId="39" fillId="20" borderId="69" xfId="0" applyFont="1" applyFill="1" applyBorder="1" applyAlignment="1">
      <alignment horizontal="center"/>
    </xf>
    <xf numFmtId="0" fontId="39" fillId="20" borderId="10" xfId="0" applyFont="1" applyFill="1" applyBorder="1" applyAlignment="1">
      <alignment horizontal="center"/>
    </xf>
    <xf numFmtId="0" fontId="37" fillId="0" borderId="69" xfId="0" applyFont="1" applyBorder="1" applyAlignment="1">
      <alignment horizontal="center"/>
    </xf>
    <xf numFmtId="0" fontId="39" fillId="20" borderId="5" xfId="0" applyFont="1" applyFill="1" applyBorder="1" applyAlignment="1">
      <alignment horizontal="center"/>
    </xf>
    <xf numFmtId="0" fontId="25" fillId="12" borderId="10" xfId="0" applyFont="1" applyFill="1" applyBorder="1" applyAlignment="1">
      <alignment horizontal="center"/>
    </xf>
    <xf numFmtId="0" fontId="37" fillId="12" borderId="40" xfId="0" applyFont="1" applyFill="1" applyBorder="1" applyAlignment="1">
      <alignment horizontal="center"/>
    </xf>
    <xf numFmtId="0" fontId="25" fillId="12" borderId="71" xfId="0" applyFont="1" applyFill="1" applyBorder="1" applyAlignment="1">
      <alignment horizontal="center"/>
    </xf>
    <xf numFmtId="0" fontId="25" fillId="0" borderId="7" xfId="0" applyFont="1" applyBorder="1" applyAlignment="1">
      <alignment horizontal="left" wrapText="1"/>
    </xf>
    <xf numFmtId="0" fontId="39" fillId="0" borderId="75" xfId="0" applyFont="1" applyBorder="1" applyAlignment="1">
      <alignment horizontal="center"/>
    </xf>
    <xf numFmtId="0" fontId="39" fillId="0" borderId="11" xfId="0" applyFont="1" applyBorder="1" applyAlignment="1">
      <alignment horizontal="center"/>
    </xf>
    <xf numFmtId="0" fontId="39" fillId="0" borderId="22" xfId="0" applyFont="1" applyBorder="1" applyAlignment="1">
      <alignment horizontal="center"/>
    </xf>
    <xf numFmtId="0" fontId="39" fillId="20" borderId="11" xfId="0" applyFont="1" applyFill="1" applyBorder="1" applyAlignment="1">
      <alignment horizontal="center"/>
    </xf>
    <xf numFmtId="0" fontId="39" fillId="20" borderId="22" xfId="0" applyFont="1" applyFill="1" applyBorder="1" applyAlignment="1">
      <alignment horizontal="center"/>
    </xf>
    <xf numFmtId="0" fontId="37" fillId="0" borderId="11" xfId="0" applyFont="1" applyBorder="1" applyAlignment="1">
      <alignment horizontal="center"/>
    </xf>
    <xf numFmtId="0" fontId="39" fillId="20" borderId="31" xfId="0" applyFont="1" applyFill="1" applyBorder="1" applyAlignment="1">
      <alignment horizontal="center"/>
    </xf>
    <xf numFmtId="0" fontId="43" fillId="12" borderId="76" xfId="0" applyFont="1" applyFill="1" applyBorder="1" applyAlignment="1">
      <alignment horizontal="center"/>
    </xf>
    <xf numFmtId="0" fontId="39" fillId="0" borderId="77" xfId="0" applyFont="1" applyBorder="1" applyAlignment="1">
      <alignment horizontal="center"/>
    </xf>
    <xf numFmtId="0" fontId="39" fillId="0" borderId="18" xfId="0" applyFont="1" applyBorder="1" applyAlignment="1">
      <alignment horizontal="center"/>
    </xf>
    <xf numFmtId="0" fontId="39" fillId="0" borderId="30" xfId="0" applyFont="1" applyBorder="1" applyAlignment="1">
      <alignment horizontal="center"/>
    </xf>
    <xf numFmtId="0" fontId="39" fillId="20" borderId="18" xfId="0" applyFont="1" applyFill="1" applyBorder="1" applyAlignment="1">
      <alignment horizontal="center"/>
    </xf>
    <xf numFmtId="0" fontId="39" fillId="20" borderId="30" xfId="0" applyFont="1" applyFill="1" applyBorder="1" applyAlignment="1">
      <alignment horizontal="center"/>
    </xf>
    <xf numFmtId="0" fontId="39" fillId="20" borderId="82" xfId="0" applyFont="1" applyFill="1" applyBorder="1" applyAlignment="1">
      <alignment horizontal="center"/>
    </xf>
    <xf numFmtId="0" fontId="25" fillId="13" borderId="30" xfId="0" applyFont="1" applyFill="1" applyBorder="1" applyAlignment="1">
      <alignment horizontal="center"/>
    </xf>
    <xf numFmtId="0" fontId="39" fillId="0" borderId="80" xfId="0" applyFont="1" applyBorder="1" applyAlignment="1">
      <alignment horizontal="center"/>
    </xf>
    <xf numFmtId="0" fontId="39" fillId="0" borderId="15" xfId="0" applyFont="1" applyBorder="1" applyAlignment="1">
      <alignment horizontal="center"/>
    </xf>
    <xf numFmtId="0" fontId="39" fillId="0" borderId="21" xfId="0" applyFont="1" applyBorder="1" applyAlignment="1">
      <alignment horizontal="center"/>
    </xf>
    <xf numFmtId="0" fontId="39" fillId="12" borderId="21" xfId="0" applyFont="1" applyFill="1" applyBorder="1" applyAlignment="1">
      <alignment horizontal="center"/>
    </xf>
    <xf numFmtId="0" fontId="39" fillId="12" borderId="83" xfId="0" applyFont="1" applyFill="1" applyBorder="1" applyAlignment="1">
      <alignment horizontal="center"/>
    </xf>
    <xf numFmtId="0" fontId="37" fillId="0" borderId="70" xfId="0" applyFont="1" applyBorder="1" applyAlignment="1">
      <alignment horizontal="center"/>
    </xf>
    <xf numFmtId="0" fontId="37" fillId="0" borderId="9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25" fillId="0" borderId="73" xfId="0" applyFont="1" applyBorder="1" applyAlignment="1">
      <alignment horizontal="center"/>
    </xf>
    <xf numFmtId="0" fontId="25" fillId="0" borderId="78" xfId="0" applyFont="1" applyBorder="1" applyAlignment="1">
      <alignment horizontal="center"/>
    </xf>
    <xf numFmtId="0" fontId="37" fillId="0" borderId="75" xfId="0" applyFont="1" applyBorder="1" applyAlignment="1">
      <alignment horizontal="center"/>
    </xf>
    <xf numFmtId="0" fontId="37" fillId="0" borderId="22" xfId="0" applyFont="1" applyBorder="1" applyAlignment="1">
      <alignment horizontal="center"/>
    </xf>
    <xf numFmtId="0" fontId="25" fillId="0" borderId="76" xfId="0" applyFont="1" applyBorder="1" applyAlignment="1">
      <alignment horizontal="center"/>
    </xf>
    <xf numFmtId="0" fontId="37" fillId="0" borderId="77" xfId="0" applyFont="1" applyBorder="1" applyAlignment="1">
      <alignment horizontal="center"/>
    </xf>
    <xf numFmtId="0" fontId="37" fillId="0" borderId="18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80" xfId="0" applyFont="1" applyBorder="1" applyAlignment="1">
      <alignment horizontal="center"/>
    </xf>
    <xf numFmtId="0" fontId="37" fillId="0" borderId="15" xfId="0" applyFont="1" applyBorder="1" applyAlignment="1">
      <alignment horizontal="center"/>
    </xf>
    <xf numFmtId="0" fontId="37" fillId="0" borderId="21" xfId="0" applyFont="1" applyBorder="1" applyAlignment="1">
      <alignment horizontal="center"/>
    </xf>
    <xf numFmtId="0" fontId="37" fillId="0" borderId="83" xfId="0" applyFont="1" applyBorder="1" applyAlignment="1">
      <alignment horizontal="center"/>
    </xf>
    <xf numFmtId="0" fontId="25" fillId="19" borderId="7" xfId="0" applyFont="1" applyFill="1" applyBorder="1" applyAlignment="1">
      <alignment horizontal="left" wrapText="1"/>
    </xf>
    <xf numFmtId="0" fontId="25" fillId="10" borderId="7" xfId="0" applyFont="1" applyFill="1" applyBorder="1" applyAlignment="1">
      <alignment horizontal="left" wrapText="1"/>
    </xf>
    <xf numFmtId="0" fontId="39" fillId="0" borderId="36" xfId="0" applyFont="1" applyBorder="1" applyAlignment="1">
      <alignment horizontal="center"/>
    </xf>
    <xf numFmtId="0" fontId="39" fillId="0" borderId="48" xfId="0" applyFont="1" applyBorder="1" applyAlignment="1">
      <alignment horizontal="center"/>
    </xf>
    <xf numFmtId="0" fontId="39" fillId="0" borderId="44" xfId="0" applyFont="1" applyBorder="1" applyAlignment="1">
      <alignment horizontal="center"/>
    </xf>
    <xf numFmtId="0" fontId="39" fillId="20" borderId="48" xfId="0" applyFont="1" applyFill="1" applyBorder="1" applyAlignment="1">
      <alignment horizontal="center"/>
    </xf>
    <xf numFmtId="0" fontId="39" fillId="20" borderId="44" xfId="0" applyFont="1" applyFill="1" applyBorder="1" applyAlignment="1">
      <alignment horizontal="center"/>
    </xf>
    <xf numFmtId="0" fontId="37" fillId="0" borderId="25" xfId="0" applyFont="1" applyBorder="1" applyAlignment="1">
      <alignment horizontal="center"/>
    </xf>
    <xf numFmtId="0" fontId="39" fillId="20" borderId="37" xfId="0" applyFont="1" applyFill="1" applyBorder="1" applyAlignment="1">
      <alignment horizontal="center"/>
    </xf>
    <xf numFmtId="0" fontId="25" fillId="0" borderId="67" xfId="0" applyFont="1" applyBorder="1" applyAlignment="1">
      <alignment horizontal="center"/>
    </xf>
    <xf numFmtId="0" fontId="25" fillId="0" borderId="44" xfId="0" applyFont="1" applyBorder="1" applyAlignment="1">
      <alignment horizontal="center"/>
    </xf>
    <xf numFmtId="0" fontId="25" fillId="0" borderId="48" xfId="0" applyFont="1" applyBorder="1" applyAlignment="1">
      <alignment horizontal="center"/>
    </xf>
    <xf numFmtId="0" fontId="37" fillId="10" borderId="37" xfId="0" applyFont="1" applyFill="1" applyBorder="1" applyAlignment="1">
      <alignment horizontal="center"/>
    </xf>
    <xf numFmtId="0" fontId="25" fillId="10" borderId="68" xfId="0" applyFont="1" applyFill="1" applyBorder="1" applyAlignment="1">
      <alignment horizontal="center"/>
    </xf>
    <xf numFmtId="0" fontId="25" fillId="10" borderId="67" xfId="0" applyFont="1" applyFill="1" applyBorder="1" applyAlignment="1">
      <alignment horizontal="center"/>
    </xf>
    <xf numFmtId="0" fontId="25" fillId="10" borderId="48" xfId="0" applyFont="1" applyFill="1" applyBorder="1" applyAlignment="1">
      <alignment horizontal="center"/>
    </xf>
    <xf numFmtId="0" fontId="25" fillId="10" borderId="44" xfId="0" applyFont="1" applyFill="1" applyBorder="1" applyAlignment="1">
      <alignment horizontal="center"/>
    </xf>
    <xf numFmtId="0" fontId="25" fillId="10" borderId="0" xfId="0" applyFont="1" applyFill="1" applyAlignment="1">
      <alignment horizontal="left" wrapText="1"/>
    </xf>
    <xf numFmtId="0" fontId="39" fillId="20" borderId="0" xfId="0" applyFont="1" applyFill="1" applyAlignment="1">
      <alignment horizontal="center"/>
    </xf>
    <xf numFmtId="0" fontId="39" fillId="12" borderId="38" xfId="0" applyFont="1" applyFill="1" applyBorder="1" applyAlignment="1">
      <alignment horizontal="center"/>
    </xf>
    <xf numFmtId="0" fontId="39" fillId="12" borderId="10" xfId="0" applyFont="1" applyFill="1" applyBorder="1" applyAlignment="1">
      <alignment horizontal="center"/>
    </xf>
    <xf numFmtId="0" fontId="39" fillId="21" borderId="69" xfId="0" applyFont="1" applyFill="1" applyBorder="1" applyAlignment="1">
      <alignment horizontal="center"/>
    </xf>
    <xf numFmtId="0" fontId="39" fillId="21" borderId="10" xfId="0" applyFont="1" applyFill="1" applyBorder="1" applyAlignment="1">
      <alignment horizontal="center"/>
    </xf>
    <xf numFmtId="0" fontId="39" fillId="21" borderId="5" xfId="0" applyFont="1" applyFill="1" applyBorder="1" applyAlignment="1">
      <alignment horizontal="center"/>
    </xf>
    <xf numFmtId="0" fontId="43" fillId="12" borderId="72" xfId="0" applyFont="1" applyFill="1" applyBorder="1" applyAlignment="1">
      <alignment horizontal="center"/>
    </xf>
    <xf numFmtId="0" fontId="25" fillId="13" borderId="10" xfId="0" applyFont="1" applyFill="1" applyBorder="1" applyAlignment="1">
      <alignment horizontal="center"/>
    </xf>
    <xf numFmtId="0" fontId="25" fillId="0" borderId="43" xfId="0" applyFont="1" applyBorder="1" applyAlignment="1">
      <alignment horizontal="center"/>
    </xf>
    <xf numFmtId="0" fontId="25" fillId="0" borderId="66" xfId="0" applyFont="1" applyBorder="1" applyAlignment="1">
      <alignment horizontal="center"/>
    </xf>
    <xf numFmtId="0" fontId="37" fillId="0" borderId="5" xfId="0" applyFont="1" applyBorder="1" applyAlignment="1">
      <alignment horizontal="center"/>
    </xf>
    <xf numFmtId="0" fontId="39" fillId="12" borderId="75" xfId="0" applyFont="1" applyFill="1" applyBorder="1" applyAlignment="1">
      <alignment horizontal="center"/>
    </xf>
    <xf numFmtId="0" fontId="39" fillId="12" borderId="22" xfId="0" applyFont="1" applyFill="1" applyBorder="1" applyAlignment="1">
      <alignment horizontal="center"/>
    </xf>
    <xf numFmtId="0" fontId="39" fillId="21" borderId="11" xfId="0" applyFont="1" applyFill="1" applyBorder="1" applyAlignment="1">
      <alignment horizontal="center"/>
    </xf>
    <xf numFmtId="0" fontId="39" fillId="21" borderId="22" xfId="0" applyFont="1" applyFill="1" applyBorder="1" applyAlignment="1">
      <alignment horizontal="center"/>
    </xf>
    <xf numFmtId="0" fontId="39" fillId="21" borderId="31" xfId="0" applyFont="1" applyFill="1" applyBorder="1" applyAlignment="1">
      <alignment horizontal="center"/>
    </xf>
    <xf numFmtId="0" fontId="39" fillId="21" borderId="18" xfId="0" applyFont="1" applyFill="1" applyBorder="1" applyAlignment="1">
      <alignment horizontal="center"/>
    </xf>
    <xf numFmtId="0" fontId="43" fillId="12" borderId="73" xfId="0" applyFont="1" applyFill="1" applyBorder="1" applyAlignment="1">
      <alignment horizontal="center"/>
    </xf>
    <xf numFmtId="0" fontId="25" fillId="13" borderId="9" xfId="0" applyFont="1" applyFill="1" applyBorder="1" applyAlignment="1">
      <alignment horizontal="center"/>
    </xf>
    <xf numFmtId="0" fontId="25" fillId="13" borderId="0" xfId="0" applyFont="1" applyFill="1" applyAlignment="1">
      <alignment horizontal="center"/>
    </xf>
    <xf numFmtId="0" fontId="39" fillId="21" borderId="9" xfId="0" applyFont="1" applyFill="1" applyBorder="1" applyAlignment="1">
      <alignment horizontal="center"/>
    </xf>
    <xf numFmtId="0" fontId="47" fillId="0" borderId="76" xfId="0" applyFont="1" applyBorder="1" applyAlignment="1">
      <alignment horizontal="center"/>
    </xf>
    <xf numFmtId="0" fontId="25" fillId="0" borderId="77" xfId="0" applyFont="1" applyBorder="1" applyAlignment="1">
      <alignment horizontal="center"/>
    </xf>
    <xf numFmtId="0" fontId="39" fillId="12" borderId="77" xfId="0" applyFont="1" applyFill="1" applyBorder="1" applyAlignment="1">
      <alignment horizontal="center"/>
    </xf>
    <xf numFmtId="0" fontId="39" fillId="12" borderId="30" xfId="0" applyFont="1" applyFill="1" applyBorder="1" applyAlignment="1">
      <alignment horizontal="center"/>
    </xf>
    <xf numFmtId="0" fontId="39" fillId="21" borderId="30" xfId="0" applyFont="1" applyFill="1" applyBorder="1" applyAlignment="1">
      <alignment horizontal="center"/>
    </xf>
    <xf numFmtId="0" fontId="39" fillId="21" borderId="82" xfId="0" applyFont="1" applyFill="1" applyBorder="1" applyAlignment="1">
      <alignment horizontal="center"/>
    </xf>
    <xf numFmtId="0" fontId="39" fillId="12" borderId="80" xfId="0" applyFont="1" applyFill="1" applyBorder="1" applyAlignment="1">
      <alignment horizontal="center"/>
    </xf>
    <xf numFmtId="0" fontId="39" fillId="21" borderId="15" xfId="0" applyFont="1" applyFill="1" applyBorder="1" applyAlignment="1">
      <alignment horizontal="center"/>
    </xf>
    <xf numFmtId="0" fontId="39" fillId="21" borderId="21" xfId="0" applyFont="1" applyFill="1" applyBorder="1" applyAlignment="1">
      <alignment horizontal="center"/>
    </xf>
    <xf numFmtId="0" fontId="39" fillId="21" borderId="83" xfId="0" applyFont="1" applyFill="1" applyBorder="1" applyAlignment="1">
      <alignment horizontal="center"/>
    </xf>
    <xf numFmtId="0" fontId="25" fillId="13" borderId="78" xfId="0" applyFont="1" applyFill="1" applyBorder="1" applyAlignment="1">
      <alignment horizontal="center"/>
    </xf>
    <xf numFmtId="0" fontId="43" fillId="13" borderId="78" xfId="0" applyFont="1" applyFill="1" applyBorder="1" applyAlignment="1">
      <alignment horizontal="center"/>
    </xf>
    <xf numFmtId="0" fontId="43" fillId="0" borderId="7" xfId="0" applyFont="1" applyBorder="1" applyAlignment="1">
      <alignment horizontal="left" wrapText="1"/>
    </xf>
    <xf numFmtId="0" fontId="37" fillId="12" borderId="36" xfId="0" applyFont="1" applyFill="1" applyBorder="1" applyAlignment="1">
      <alignment horizontal="center"/>
    </xf>
    <xf numFmtId="0" fontId="39" fillId="19" borderId="48" xfId="0" applyFont="1" applyFill="1" applyBorder="1" applyAlignment="1">
      <alignment horizontal="center"/>
    </xf>
    <xf numFmtId="0" fontId="37" fillId="21" borderId="48" xfId="0" applyFont="1" applyFill="1" applyBorder="1" applyAlignment="1">
      <alignment horizontal="center"/>
    </xf>
    <xf numFmtId="0" fontId="37" fillId="21" borderId="44" xfId="0" applyFont="1" applyFill="1" applyBorder="1" applyAlignment="1">
      <alignment horizontal="center"/>
    </xf>
    <xf numFmtId="0" fontId="39" fillId="21" borderId="25" xfId="0" applyFont="1" applyFill="1" applyBorder="1" applyAlignment="1">
      <alignment horizontal="center"/>
    </xf>
    <xf numFmtId="0" fontId="37" fillId="21" borderId="37" xfId="0" applyFont="1" applyFill="1" applyBorder="1" applyAlignment="1">
      <alignment horizontal="center"/>
    </xf>
    <xf numFmtId="0" fontId="25" fillId="0" borderId="68" xfId="0" applyFont="1" applyBorder="1" applyAlignment="1">
      <alignment horizontal="center"/>
    </xf>
    <xf numFmtId="0" fontId="25" fillId="0" borderId="36" xfId="0" applyFont="1" applyBorder="1" applyAlignment="1">
      <alignment horizontal="center"/>
    </xf>
    <xf numFmtId="0" fontId="43" fillId="0" borderId="0" xfId="0" applyFont="1" applyAlignment="1">
      <alignment horizontal="left" wrapText="1"/>
    </xf>
    <xf numFmtId="0" fontId="39" fillId="19" borderId="0" xfId="0" applyFont="1" applyFill="1" applyAlignment="1">
      <alignment horizontal="center"/>
    </xf>
    <xf numFmtId="0" fontId="37" fillId="21" borderId="0" xfId="0" applyFont="1" applyFill="1" applyAlignment="1">
      <alignment horizontal="center"/>
    </xf>
    <xf numFmtId="0" fontId="37" fillId="15" borderId="7" xfId="0" applyFont="1" applyFill="1" applyBorder="1" applyAlignment="1">
      <alignment horizontal="center"/>
    </xf>
    <xf numFmtId="0" fontId="37" fillId="0" borderId="38" xfId="0" applyFont="1" applyBorder="1" applyAlignment="1">
      <alignment horizontal="center"/>
    </xf>
    <xf numFmtId="0" fontId="25" fillId="0" borderId="86" xfId="0" applyFont="1" applyBorder="1" applyAlignment="1">
      <alignment horizontal="center"/>
    </xf>
    <xf numFmtId="0" fontId="25" fillId="0" borderId="38" xfId="0" applyFont="1" applyBorder="1" applyAlignment="1">
      <alignment horizontal="center"/>
    </xf>
    <xf numFmtId="0" fontId="25" fillId="0" borderId="81" xfId="0" applyFont="1" applyBorder="1" applyAlignment="1">
      <alignment horizontal="center"/>
    </xf>
    <xf numFmtId="0" fontId="37" fillId="0" borderId="36" xfId="0" applyFont="1" applyBorder="1" applyAlignment="1">
      <alignment horizontal="center"/>
    </xf>
    <xf numFmtId="0" fontId="37" fillId="0" borderId="44" xfId="0" applyFont="1" applyBorder="1" applyAlignment="1">
      <alignment horizontal="center"/>
    </xf>
    <xf numFmtId="0" fontId="37" fillId="0" borderId="48" xfId="0" applyFont="1" applyBorder="1" applyAlignment="1">
      <alignment horizontal="center"/>
    </xf>
    <xf numFmtId="0" fontId="25" fillId="0" borderId="49" xfId="0" applyFont="1" applyBorder="1" applyAlignment="1">
      <alignment horizontal="center"/>
    </xf>
    <xf numFmtId="0" fontId="37" fillId="0" borderId="85" xfId="0" applyFont="1" applyBorder="1" applyAlignment="1">
      <alignment horizontal="center"/>
    </xf>
    <xf numFmtId="0" fontId="43" fillId="0" borderId="48" xfId="0" applyFont="1" applyBorder="1" applyAlignment="1">
      <alignment horizontal="center"/>
    </xf>
    <xf numFmtId="0" fontId="43" fillId="0" borderId="25" xfId="0" applyFont="1" applyBorder="1" applyAlignment="1">
      <alignment horizontal="center"/>
    </xf>
    <xf numFmtId="0" fontId="42" fillId="10" borderId="0" xfId="0" applyFont="1" applyFill="1" applyAlignment="1">
      <alignment horizontal="center"/>
    </xf>
    <xf numFmtId="0" fontId="25" fillId="0" borderId="0" xfId="0" applyFont="1" applyAlignment="1">
      <alignment horizontal="left" wrapText="1"/>
    </xf>
    <xf numFmtId="0" fontId="38" fillId="18" borderId="4" xfId="0" applyFont="1" applyFill="1" applyBorder="1" applyAlignment="1">
      <alignment horizontal="left" wrapText="1"/>
    </xf>
    <xf numFmtId="0" fontId="37" fillId="10" borderId="0" xfId="0" applyFont="1" applyFill="1" applyAlignment="1">
      <alignment horizontal="left" vertical="center" wrapText="1"/>
    </xf>
    <xf numFmtId="0" fontId="37" fillId="0" borderId="3" xfId="0" applyFont="1" applyBorder="1" applyAlignment="1">
      <alignment horizontal="center" textRotation="90"/>
    </xf>
    <xf numFmtId="0" fontId="37" fillId="10" borderId="38" xfId="0" applyFont="1" applyFill="1" applyBorder="1" applyAlignment="1">
      <alignment horizontal="center" textRotation="90"/>
    </xf>
    <xf numFmtId="0" fontId="37" fillId="10" borderId="5" xfId="0" applyFont="1" applyFill="1" applyBorder="1" applyAlignment="1">
      <alignment horizontal="center" textRotation="90"/>
    </xf>
    <xf numFmtId="0" fontId="37" fillId="10" borderId="7" xfId="0" applyFont="1" applyFill="1" applyBorder="1" applyAlignment="1">
      <alignment horizontal="left" vertical="center" wrapText="1"/>
    </xf>
    <xf numFmtId="0" fontId="40" fillId="0" borderId="7" xfId="0" applyFont="1" applyBorder="1"/>
    <xf numFmtId="0" fontId="40" fillId="10" borderId="7" xfId="0" applyFont="1" applyFill="1" applyBorder="1" applyAlignment="1">
      <alignment wrapText="1"/>
    </xf>
    <xf numFmtId="0" fontId="25" fillId="0" borderId="4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3" fillId="10" borderId="4" xfId="0" applyFont="1" applyFill="1" applyBorder="1" applyAlignment="1">
      <alignment horizontal="center"/>
    </xf>
    <xf numFmtId="3" fontId="28" fillId="15" borderId="56" xfId="0" applyNumberFormat="1" applyFont="1" applyFill="1" applyBorder="1" applyAlignment="1">
      <alignment horizontal="center"/>
    </xf>
    <xf numFmtId="3" fontId="28" fillId="15" borderId="57" xfId="0" applyNumberFormat="1" applyFont="1" applyFill="1" applyBorder="1" applyAlignment="1">
      <alignment horizontal="center"/>
    </xf>
    <xf numFmtId="3" fontId="28" fillId="15" borderId="60" xfId="0" applyNumberFormat="1" applyFont="1" applyFill="1" applyBorder="1" applyAlignment="1">
      <alignment horizontal="center"/>
    </xf>
    <xf numFmtId="3" fontId="28" fillId="16" borderId="57" xfId="0" applyNumberFormat="1" applyFont="1" applyFill="1" applyBorder="1" applyAlignment="1">
      <alignment horizontal="center"/>
    </xf>
    <xf numFmtId="3" fontId="53" fillId="16" borderId="58" xfId="0" applyNumberFormat="1" applyFont="1" applyFill="1" applyBorder="1" applyAlignment="1">
      <alignment horizontal="center"/>
    </xf>
    <xf numFmtId="3" fontId="28" fillId="16" borderId="59" xfId="0" applyNumberFormat="1" applyFont="1" applyFill="1" applyBorder="1" applyAlignment="1">
      <alignment horizontal="center"/>
    </xf>
    <xf numFmtId="3" fontId="28" fillId="16" borderId="51" xfId="0" applyNumberFormat="1" applyFont="1" applyFill="1" applyBorder="1" applyAlignment="1">
      <alignment horizontal="center"/>
    </xf>
    <xf numFmtId="3" fontId="28" fillId="16" borderId="56" xfId="0" applyNumberFormat="1" applyFont="1" applyFill="1" applyBorder="1" applyAlignment="1">
      <alignment horizontal="center"/>
    </xf>
    <xf numFmtId="3" fontId="28" fillId="16" borderId="58" xfId="0" applyNumberFormat="1" applyFont="1" applyFill="1" applyBorder="1" applyAlignment="1">
      <alignment horizontal="center"/>
    </xf>
    <xf numFmtId="3" fontId="54" fillId="16" borderId="59" xfId="0" applyNumberFormat="1" applyFont="1" applyFill="1" applyBorder="1" applyAlignment="1">
      <alignment horizontal="center"/>
    </xf>
    <xf numFmtId="3" fontId="28" fillId="15" borderId="59" xfId="0" applyNumberFormat="1" applyFont="1" applyFill="1" applyBorder="1" applyAlignment="1">
      <alignment horizontal="center"/>
    </xf>
    <xf numFmtId="3" fontId="28" fillId="15" borderId="52" xfId="0" applyNumberFormat="1" applyFont="1" applyFill="1" applyBorder="1" applyAlignment="1">
      <alignment horizontal="center"/>
    </xf>
    <xf numFmtId="0" fontId="37" fillId="10" borderId="0" xfId="0" applyFont="1" applyFill="1"/>
    <xf numFmtId="0" fontId="37" fillId="10" borderId="0" xfId="0" applyFont="1" applyFill="1" applyAlignment="1">
      <alignment horizontal="left"/>
    </xf>
    <xf numFmtId="0" fontId="37" fillId="10" borderId="3" xfId="0" applyFont="1" applyFill="1" applyBorder="1" applyAlignment="1">
      <alignment horizontal="center" vertical="center"/>
    </xf>
    <xf numFmtId="0" fontId="37" fillId="10" borderId="4" xfId="0" applyFont="1" applyFill="1" applyBorder="1" applyAlignment="1">
      <alignment horizontal="center" vertical="center"/>
    </xf>
    <xf numFmtId="0" fontId="38" fillId="10" borderId="3" xfId="0" applyFont="1" applyFill="1" applyBorder="1" applyAlignment="1">
      <alignment horizontal="left" vertical="center"/>
    </xf>
    <xf numFmtId="0" fontId="38" fillId="10" borderId="4" xfId="0" applyFont="1" applyFill="1" applyBorder="1" applyAlignment="1">
      <alignment horizontal="left" vertical="center"/>
    </xf>
    <xf numFmtId="0" fontId="37" fillId="10" borderId="4" xfId="0" applyFont="1" applyFill="1" applyBorder="1" applyAlignment="1">
      <alignment horizontal="center"/>
    </xf>
    <xf numFmtId="0" fontId="37" fillId="10" borderId="5" xfId="0" applyFont="1" applyFill="1" applyBorder="1" applyAlignment="1">
      <alignment horizontal="center"/>
    </xf>
    <xf numFmtId="0" fontId="37" fillId="10" borderId="4" xfId="0" applyFont="1" applyFill="1" applyBorder="1" applyAlignment="1">
      <alignment horizontal="center" textRotation="90"/>
    </xf>
    <xf numFmtId="0" fontId="37" fillId="10" borderId="12" xfId="0" applyFont="1" applyFill="1" applyBorder="1" applyAlignment="1">
      <alignment horizontal="center"/>
    </xf>
    <xf numFmtId="0" fontId="37" fillId="10" borderId="7" xfId="0" applyFont="1" applyFill="1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37" fillId="10" borderId="6" xfId="0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31" fillId="0" borderId="0" xfId="0" applyFont="1" applyAlignment="1">
      <alignment horizontal="left" wrapText="1"/>
    </xf>
    <xf numFmtId="0" fontId="37" fillId="10" borderId="0" xfId="0" applyFont="1" applyFill="1" applyAlignment="1">
      <alignment horizontal="center" wrapText="1"/>
    </xf>
    <xf numFmtId="0" fontId="37" fillId="0" borderId="0" xfId="0" applyFont="1" applyAlignment="1">
      <alignment horizontal="center"/>
    </xf>
    <xf numFmtId="0" fontId="37" fillId="10" borderId="0" xfId="0" applyFont="1" applyFill="1" applyAlignment="1">
      <alignment horizontal="center"/>
    </xf>
    <xf numFmtId="0" fontId="37" fillId="12" borderId="32" xfId="0" applyFont="1" applyFill="1" applyBorder="1" applyAlignment="1">
      <alignment horizontal="center"/>
    </xf>
    <xf numFmtId="0" fontId="34" fillId="0" borderId="32" xfId="0" applyFont="1" applyBorder="1" applyAlignment="1">
      <alignment horizontal="center"/>
    </xf>
    <xf numFmtId="0" fontId="34" fillId="0" borderId="36" xfId="0" applyFont="1" applyBorder="1" applyAlignment="1">
      <alignment horizontal="center"/>
    </xf>
    <xf numFmtId="0" fontId="39" fillId="12" borderId="32" xfId="0" applyFont="1" applyFill="1" applyBorder="1" applyAlignment="1">
      <alignment horizontal="center"/>
    </xf>
    <xf numFmtId="0" fontId="43" fillId="12" borderId="6" xfId="0" applyFont="1" applyFill="1" applyBorder="1" applyAlignment="1">
      <alignment horizontal="center"/>
    </xf>
    <xf numFmtId="0" fontId="30" fillId="0" borderId="6" xfId="0" applyFont="1" applyBorder="1" applyAlignment="1">
      <alignment horizontal="center"/>
    </xf>
    <xf numFmtId="0" fontId="30" fillId="0" borderId="12" xfId="0" applyFont="1" applyBorder="1" applyAlignment="1">
      <alignment horizontal="center"/>
    </xf>
    <xf numFmtId="0" fontId="43" fillId="12" borderId="4" xfId="0" applyFont="1" applyFill="1" applyBorder="1" applyAlignment="1">
      <alignment horizontal="center"/>
    </xf>
    <xf numFmtId="0" fontId="30" fillId="0" borderId="4" xfId="0" applyFont="1" applyBorder="1" applyAlignment="1">
      <alignment horizontal="center"/>
    </xf>
    <xf numFmtId="0" fontId="43" fillId="12" borderId="7" xfId="0" applyFont="1" applyFill="1" applyBorder="1" applyAlignment="1">
      <alignment horizontal="center"/>
    </xf>
    <xf numFmtId="0" fontId="37" fillId="12" borderId="4" xfId="0" applyFont="1" applyFill="1" applyBorder="1" applyAlignment="1">
      <alignment horizontal="center"/>
    </xf>
    <xf numFmtId="0" fontId="34" fillId="0" borderId="4" xfId="0" applyFont="1" applyBorder="1" applyAlignment="1">
      <alignment horizontal="center"/>
    </xf>
    <xf numFmtId="0" fontId="34" fillId="0" borderId="7" xfId="0" applyFont="1" applyBorder="1" applyAlignment="1">
      <alignment horizontal="center"/>
    </xf>
    <xf numFmtId="0" fontId="39" fillId="12" borderId="4" xfId="0" applyFont="1" applyFill="1" applyBorder="1" applyAlignment="1">
      <alignment horizontal="center"/>
    </xf>
    <xf numFmtId="0" fontId="37" fillId="10" borderId="13" xfId="0" applyFont="1" applyFill="1" applyBorder="1" applyAlignment="1">
      <alignment horizontal="center"/>
    </xf>
    <xf numFmtId="3" fontId="28" fillId="14" borderId="87" xfId="0" applyNumberFormat="1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3" fontId="28" fillId="0" borderId="88" xfId="0" applyNumberFormat="1" applyFont="1" applyBorder="1" applyAlignment="1">
      <alignment horizontal="center"/>
    </xf>
    <xf numFmtId="3" fontId="28" fillId="0" borderId="45" xfId="0" applyNumberFormat="1" applyFont="1" applyBorder="1" applyAlignment="1">
      <alignment horizontal="center"/>
    </xf>
    <xf numFmtId="3" fontId="28" fillId="0" borderId="89" xfId="0" applyNumberFormat="1" applyFont="1" applyBorder="1" applyAlignment="1">
      <alignment horizontal="center"/>
    </xf>
    <xf numFmtId="3" fontId="28" fillId="0" borderId="46" xfId="0" applyNumberFormat="1" applyFont="1" applyBorder="1" applyAlignment="1">
      <alignment horizontal="center"/>
    </xf>
    <xf numFmtId="3" fontId="28" fillId="0" borderId="70" xfId="0" applyNumberFormat="1" applyFont="1" applyBorder="1" applyAlignment="1">
      <alignment horizontal="center"/>
    </xf>
    <xf numFmtId="0" fontId="37" fillId="10" borderId="3" xfId="0" applyFont="1" applyFill="1" applyBorder="1" applyAlignment="1">
      <alignment horizontal="center" textRotation="90"/>
    </xf>
    <xf numFmtId="0" fontId="37" fillId="10" borderId="35" xfId="0" applyFont="1" applyFill="1" applyBorder="1" applyAlignment="1">
      <alignment horizontal="center"/>
    </xf>
    <xf numFmtId="3" fontId="28" fillId="0" borderId="50" xfId="0" applyNumberFormat="1" applyFont="1" applyBorder="1" applyAlignment="1">
      <alignment horizontal="center"/>
    </xf>
    <xf numFmtId="0" fontId="30" fillId="0" borderId="51" xfId="0" applyFont="1" applyBorder="1" applyAlignment="1">
      <alignment horizontal="center"/>
    </xf>
    <xf numFmtId="3" fontId="28" fillId="0" borderId="56" xfId="0" applyNumberFormat="1" applyFont="1" applyBorder="1" applyAlignment="1">
      <alignment horizontal="center"/>
    </xf>
    <xf numFmtId="3" fontId="28" fillId="0" borderId="57" xfId="0" applyNumberFormat="1" applyFont="1" applyBorder="1" applyAlignment="1">
      <alignment horizontal="center"/>
    </xf>
    <xf numFmtId="3" fontId="28" fillId="0" borderId="58" xfId="0" applyNumberFormat="1" applyFont="1" applyBorder="1" applyAlignment="1">
      <alignment horizontal="center"/>
    </xf>
    <xf numFmtId="3" fontId="28" fillId="0" borderId="59" xfId="0" applyNumberFormat="1" applyFont="1" applyBorder="1" applyAlignment="1">
      <alignment horizontal="center"/>
    </xf>
    <xf numFmtId="3" fontId="28" fillId="0" borderId="60" xfId="0" applyNumberFormat="1" applyFont="1" applyBorder="1" applyAlignment="1">
      <alignment horizontal="center"/>
    </xf>
    <xf numFmtId="3" fontId="28" fillId="0" borderId="53" xfId="0" applyNumberFormat="1" applyFont="1" applyBorder="1" applyAlignment="1">
      <alignment horizontal="center"/>
    </xf>
    <xf numFmtId="0" fontId="30" fillId="0" borderId="54" xfId="0" applyFont="1" applyBorder="1" applyAlignment="1">
      <alignment horizontal="center"/>
    </xf>
    <xf numFmtId="3" fontId="28" fillId="0" borderId="61" xfId="0" applyNumberFormat="1" applyFont="1" applyBorder="1" applyAlignment="1">
      <alignment horizontal="center"/>
    </xf>
    <xf numFmtId="3" fontId="28" fillId="0" borderId="62" xfId="0" applyNumberFormat="1" applyFont="1" applyBorder="1" applyAlignment="1">
      <alignment horizontal="center"/>
    </xf>
    <xf numFmtId="3" fontId="28" fillId="0" borderId="63" xfId="0" applyNumberFormat="1" applyFont="1" applyBorder="1" applyAlignment="1">
      <alignment horizontal="center"/>
    </xf>
    <xf numFmtId="3" fontId="28" fillId="0" borderId="55" xfId="0" applyNumberFormat="1" applyFont="1" applyBorder="1" applyAlignment="1">
      <alignment horizontal="center"/>
    </xf>
    <xf numFmtId="3" fontId="28" fillId="0" borderId="64" xfId="0" applyNumberFormat="1" applyFont="1" applyBorder="1" applyAlignment="1">
      <alignment horizontal="center"/>
    </xf>
  </cellXfs>
  <cellStyles count="36">
    <cellStyle name="Accent 1 14" xfId="1" xr:uid="{00000000-0005-0000-0000-000000000000}"/>
    <cellStyle name="Accent 1 5" xfId="2" xr:uid="{00000000-0005-0000-0000-000001000000}"/>
    <cellStyle name="Accent 13" xfId="3" xr:uid="{00000000-0005-0000-0000-000002000000}"/>
    <cellStyle name="Accent 2 15" xfId="4" xr:uid="{00000000-0005-0000-0000-000003000000}"/>
    <cellStyle name="Accent 2 6" xfId="5" xr:uid="{00000000-0005-0000-0000-000004000000}"/>
    <cellStyle name="Accent 3 16" xfId="6" xr:uid="{00000000-0005-0000-0000-000005000000}"/>
    <cellStyle name="Accent 3 7" xfId="7" xr:uid="{00000000-0005-0000-0000-000006000000}"/>
    <cellStyle name="Accent 4" xfId="8" xr:uid="{00000000-0005-0000-0000-000007000000}"/>
    <cellStyle name="Bad 10" xfId="9" xr:uid="{00000000-0005-0000-0000-000008000000}"/>
    <cellStyle name="Bad 8" xfId="10" xr:uid="{00000000-0005-0000-0000-000009000000}"/>
    <cellStyle name="Error 12" xfId="11" xr:uid="{00000000-0005-0000-0000-00000A000000}"/>
    <cellStyle name="Error 9" xfId="12" xr:uid="{00000000-0005-0000-0000-00000B000000}"/>
    <cellStyle name="Footnote 10" xfId="13" xr:uid="{00000000-0005-0000-0000-00000C000000}"/>
    <cellStyle name="Footnote 5" xfId="14" xr:uid="{00000000-0005-0000-0000-00000D000000}"/>
    <cellStyle name="Good 11" xfId="15" xr:uid="{00000000-0005-0000-0000-00000E000000}"/>
    <cellStyle name="Good 8" xfId="16" xr:uid="{00000000-0005-0000-0000-00000F000000}"/>
    <cellStyle name="Heading (user) 12" xfId="17" xr:uid="{00000000-0005-0000-0000-000010000000}"/>
    <cellStyle name="Heading 1 1" xfId="18" xr:uid="{00000000-0005-0000-0000-000011000000}"/>
    <cellStyle name="Heading 1 13" xfId="19" xr:uid="{00000000-0005-0000-0000-000012000000}"/>
    <cellStyle name="Heading 2 14" xfId="20" xr:uid="{00000000-0005-0000-0000-000013000000}"/>
    <cellStyle name="Heading 2 2" xfId="21" xr:uid="{00000000-0005-0000-0000-000014000000}"/>
    <cellStyle name="Hyperlink 15" xfId="22" xr:uid="{00000000-0005-0000-0000-000015000000}"/>
    <cellStyle name="Hyperlink 6" xfId="23" xr:uid="{00000000-0005-0000-0000-000016000000}"/>
    <cellStyle name="Neutral 16" xfId="24" xr:uid="{00000000-0005-0000-0000-000017000000}"/>
    <cellStyle name="Neutral 9" xfId="25" xr:uid="{00000000-0005-0000-0000-000018000000}"/>
    <cellStyle name="Normalny" xfId="0" builtinId="0"/>
    <cellStyle name="Normalny 2" xfId="26" xr:uid="{00000000-0005-0000-0000-00001A000000}"/>
    <cellStyle name="Note 17" xfId="27" xr:uid="{00000000-0005-0000-0000-00001B000000}"/>
    <cellStyle name="Note 4" xfId="28" xr:uid="{00000000-0005-0000-0000-00001C000000}"/>
    <cellStyle name="Status 18" xfId="29" xr:uid="{00000000-0005-0000-0000-00001D000000}"/>
    <cellStyle name="Status 7" xfId="30" xr:uid="{00000000-0005-0000-0000-00001E000000}"/>
    <cellStyle name="Text 19" xfId="31" xr:uid="{00000000-0005-0000-0000-00001F000000}"/>
    <cellStyle name="Text 3" xfId="32" xr:uid="{00000000-0005-0000-0000-000020000000}"/>
    <cellStyle name="Uwaga 2" xfId="33" xr:uid="{00000000-0005-0000-0000-000021000000}"/>
    <cellStyle name="Warning 11" xfId="34" xr:uid="{00000000-0005-0000-0000-000022000000}"/>
    <cellStyle name="Warning 20" xfId="35" xr:uid="{00000000-0005-0000-0000-000023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DDDDDD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D9D9D9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tacja\Downloads\Kopia%206.%20Zdrowie%20publiczne%20Plan%20studi&#243;w%202021-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tacja\Downloads\Zdrowie%20publicz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studiów 2021-2022"/>
    </sheetNames>
    <sheetDataSet>
      <sheetData sheetId="0" refreshError="1">
        <row r="10">
          <cell r="R10" t="str">
            <v>E</v>
          </cell>
        </row>
        <row r="11">
          <cell r="Y11">
            <v>35</v>
          </cell>
          <cell r="Z11" t="str">
            <v>Zoc</v>
          </cell>
          <cell r="AA11">
            <v>3</v>
          </cell>
        </row>
        <row r="25">
          <cell r="AG25">
            <v>30</v>
          </cell>
          <cell r="AH25" t="str">
            <v>Zoc</v>
          </cell>
          <cell r="AI25">
            <v>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studiów 2022-2023"/>
    </sheetNames>
    <sheetDataSet>
      <sheetData sheetId="0" refreshError="1">
        <row r="12">
          <cell r="L12">
            <v>10</v>
          </cell>
        </row>
        <row r="20">
          <cell r="B20" t="str">
            <v>Edukacja zdrowotna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83"/>
  <sheetViews>
    <sheetView showGridLines="0" tabSelected="1" topLeftCell="A35" zoomScale="50" zoomScaleNormal="50" zoomScaleSheetLayoutView="100" zoomScalePageLayoutView="33" workbookViewId="0">
      <selection activeCell="C40" sqref="C40:C48"/>
    </sheetView>
  </sheetViews>
  <sheetFormatPr defaultColWidth="9.109375" defaultRowHeight="13.2" x14ac:dyDescent="0.25"/>
  <cols>
    <col min="1" max="1" width="8.109375" style="3" customWidth="1"/>
    <col min="2" max="2" width="111.6640625" style="3" customWidth="1"/>
    <col min="3" max="3" width="10.88671875" style="3" customWidth="1"/>
    <col min="4" max="9" width="10.33203125" style="3" customWidth="1"/>
    <col min="10" max="10" width="10.33203125" style="119" customWidth="1"/>
    <col min="11" max="11" width="10.33203125" style="3" customWidth="1"/>
    <col min="12" max="39" width="8.6640625" style="3" customWidth="1"/>
    <col min="40" max="40" width="8.6640625" style="120" customWidth="1"/>
    <col min="41" max="43" width="8.6640625" style="3" customWidth="1"/>
    <col min="44" max="112" width="9.109375" style="3" customWidth="1"/>
    <col min="113" max="1025" width="8.33203125" style="3" customWidth="1"/>
    <col min="1026" max="16384" width="9.109375" style="3"/>
  </cols>
  <sheetData>
    <row r="1" spans="1:50" s="2" customFormat="1" ht="45.75" customHeight="1" x14ac:dyDescent="0.6">
      <c r="A1" s="395" t="s">
        <v>22</v>
      </c>
      <c r="C1" s="408" t="s">
        <v>0</v>
      </c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8"/>
      <c r="Z1" s="408"/>
      <c r="AA1" s="408"/>
      <c r="AB1" s="3"/>
      <c r="AC1" s="3"/>
      <c r="AD1" s="3"/>
      <c r="AE1" s="409"/>
      <c r="AF1" s="409"/>
      <c r="AG1" s="409"/>
      <c r="AH1" s="409"/>
      <c r="AI1" s="409"/>
      <c r="AJ1" s="409"/>
      <c r="AK1" s="409"/>
      <c r="AL1" s="409"/>
      <c r="AM1" s="409"/>
      <c r="AN1" s="409"/>
      <c r="AO1" s="409"/>
      <c r="AP1" s="409"/>
      <c r="AQ1" s="409"/>
      <c r="AR1" s="4"/>
      <c r="AS1" s="4"/>
      <c r="AT1" s="4"/>
      <c r="AU1" s="4"/>
      <c r="AV1" s="4"/>
      <c r="AW1" s="4"/>
      <c r="AX1" s="4"/>
    </row>
    <row r="2" spans="1:50" s="2" customFormat="1" ht="28.5" customHeight="1" x14ac:dyDescent="0.55000000000000004">
      <c r="A2" s="395" t="s">
        <v>47</v>
      </c>
      <c r="C2" s="410" t="s">
        <v>46</v>
      </c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0"/>
      <c r="O2" s="410"/>
      <c r="P2" s="410"/>
      <c r="Q2" s="410"/>
      <c r="R2" s="410"/>
      <c r="S2" s="410"/>
      <c r="T2" s="410"/>
      <c r="U2" s="410"/>
      <c r="V2" s="410"/>
      <c r="W2" s="410"/>
      <c r="X2" s="410"/>
      <c r="Y2" s="410"/>
      <c r="Z2" s="410"/>
      <c r="AA2" s="410"/>
      <c r="AB2" s="3"/>
      <c r="AC2" s="3"/>
      <c r="AD2" s="3"/>
      <c r="AE2" s="409"/>
      <c r="AF2" s="409"/>
      <c r="AG2" s="409"/>
      <c r="AH2" s="409"/>
      <c r="AI2" s="409"/>
      <c r="AJ2" s="409"/>
      <c r="AK2" s="409"/>
      <c r="AL2" s="409"/>
      <c r="AM2" s="409"/>
      <c r="AN2" s="409"/>
      <c r="AO2" s="409"/>
      <c r="AP2" s="409"/>
      <c r="AQ2" s="409"/>
      <c r="AR2" s="4"/>
      <c r="AS2" s="4"/>
      <c r="AT2" s="4"/>
      <c r="AU2" s="4"/>
      <c r="AV2" s="4"/>
      <c r="AW2" s="4"/>
      <c r="AX2" s="4"/>
    </row>
    <row r="3" spans="1:50" s="2" customFormat="1" ht="30" customHeight="1" x14ac:dyDescent="0.55000000000000004">
      <c r="A3" s="396" t="s">
        <v>23</v>
      </c>
      <c r="C3" s="411" t="s">
        <v>76</v>
      </c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3"/>
      <c r="AC3" s="3"/>
      <c r="AD3" s="3"/>
      <c r="AE3" s="409"/>
      <c r="AF3" s="409"/>
      <c r="AG3" s="409"/>
      <c r="AH3" s="409"/>
      <c r="AI3" s="409"/>
      <c r="AJ3" s="409"/>
      <c r="AK3" s="409"/>
      <c r="AL3" s="409"/>
      <c r="AM3" s="409"/>
      <c r="AN3" s="409"/>
      <c r="AO3" s="409"/>
      <c r="AP3" s="409"/>
      <c r="AQ3" s="409"/>
      <c r="AR3" s="4"/>
      <c r="AS3" s="4"/>
      <c r="AT3" s="4"/>
      <c r="AU3" s="4"/>
      <c r="AV3" s="4"/>
      <c r="AW3" s="4"/>
      <c r="AX3" s="4"/>
    </row>
    <row r="4" spans="1:50" s="2" customFormat="1" ht="33.75" customHeight="1" x14ac:dyDescent="0.6">
      <c r="A4" s="5" t="s">
        <v>1</v>
      </c>
      <c r="B4" s="5"/>
      <c r="C4" s="412" t="s">
        <v>77</v>
      </c>
      <c r="D4" s="412"/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412"/>
      <c r="P4" s="412"/>
      <c r="Q4" s="412"/>
      <c r="R4" s="412"/>
      <c r="S4" s="412"/>
      <c r="T4" s="412"/>
      <c r="U4" s="412"/>
      <c r="V4" s="412"/>
      <c r="W4" s="412"/>
      <c r="X4" s="412"/>
      <c r="Y4" s="412"/>
      <c r="Z4" s="412"/>
      <c r="AA4" s="412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</row>
    <row r="5" spans="1:50" ht="19.5" customHeight="1" x14ac:dyDescent="0.25">
      <c r="A5" s="6"/>
      <c r="B5" s="7"/>
      <c r="C5" s="8"/>
      <c r="D5" s="8"/>
      <c r="E5" s="8"/>
      <c r="F5" s="8"/>
      <c r="G5" s="8"/>
      <c r="H5" s="8"/>
      <c r="I5" s="8"/>
      <c r="J5" s="9"/>
      <c r="K5" s="8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2"/>
      <c r="AM5" s="12"/>
      <c r="AN5" s="13"/>
      <c r="AO5" s="12"/>
      <c r="AP5" s="12"/>
      <c r="AQ5" s="12"/>
      <c r="AR5" s="14"/>
    </row>
    <row r="6" spans="1:50" s="15" customFormat="1" ht="21.75" customHeight="1" x14ac:dyDescent="0.4">
      <c r="A6" s="397" t="s">
        <v>21</v>
      </c>
      <c r="B6" s="399" t="s">
        <v>48</v>
      </c>
      <c r="C6" s="401" t="s">
        <v>2</v>
      </c>
      <c r="D6" s="401"/>
      <c r="E6" s="401"/>
      <c r="F6" s="401"/>
      <c r="G6" s="401"/>
      <c r="H6" s="401"/>
      <c r="I6" s="401"/>
      <c r="J6" s="401"/>
      <c r="K6" s="401"/>
      <c r="L6" s="402" t="s">
        <v>3</v>
      </c>
      <c r="M6" s="402"/>
      <c r="N6" s="402"/>
      <c r="O6" s="402"/>
      <c r="P6" s="402"/>
      <c r="Q6" s="402"/>
      <c r="R6" s="402"/>
      <c r="S6" s="402"/>
      <c r="T6" s="402"/>
      <c r="U6" s="402"/>
      <c r="V6" s="402"/>
      <c r="W6" s="402"/>
      <c r="X6" s="402"/>
      <c r="Y6" s="402"/>
      <c r="Z6" s="402"/>
      <c r="AA6" s="402"/>
      <c r="AB6" s="402"/>
      <c r="AC6" s="402"/>
      <c r="AD6" s="402"/>
      <c r="AE6" s="402"/>
      <c r="AF6" s="402"/>
      <c r="AG6" s="402"/>
      <c r="AH6" s="402"/>
      <c r="AI6" s="402"/>
      <c r="AJ6" s="402"/>
      <c r="AK6" s="402"/>
      <c r="AL6" s="402"/>
      <c r="AM6" s="402"/>
      <c r="AN6" s="402"/>
      <c r="AO6" s="402"/>
      <c r="AP6" s="402"/>
      <c r="AQ6" s="402"/>
    </row>
    <row r="7" spans="1:50" s="15" customFormat="1" ht="24.75" customHeight="1" x14ac:dyDescent="0.4">
      <c r="A7" s="397"/>
      <c r="B7" s="399"/>
      <c r="C7" s="403" t="s">
        <v>49</v>
      </c>
      <c r="D7" s="403" t="s">
        <v>4</v>
      </c>
      <c r="E7" s="403" t="s">
        <v>5</v>
      </c>
      <c r="F7" s="401" t="s">
        <v>6</v>
      </c>
      <c r="G7" s="401"/>
      <c r="H7" s="401"/>
      <c r="I7" s="401"/>
      <c r="J7" s="401"/>
      <c r="K7" s="405"/>
      <c r="L7" s="406" t="s">
        <v>7</v>
      </c>
      <c r="M7" s="406"/>
      <c r="N7" s="406"/>
      <c r="O7" s="406"/>
      <c r="P7" s="406"/>
      <c r="Q7" s="406"/>
      <c r="R7" s="406"/>
      <c r="S7" s="406"/>
      <c r="T7" s="407" t="s">
        <v>8</v>
      </c>
      <c r="U7" s="405"/>
      <c r="V7" s="405"/>
      <c r="W7" s="405"/>
      <c r="X7" s="405"/>
      <c r="Y7" s="405"/>
      <c r="Z7" s="405"/>
      <c r="AA7" s="405"/>
      <c r="AB7" s="401" t="s">
        <v>9</v>
      </c>
      <c r="AC7" s="401"/>
      <c r="AD7" s="401"/>
      <c r="AE7" s="401"/>
      <c r="AF7" s="401"/>
      <c r="AG7" s="401"/>
      <c r="AH7" s="401"/>
      <c r="AI7" s="401"/>
      <c r="AJ7" s="404" t="s">
        <v>10</v>
      </c>
      <c r="AK7" s="401"/>
      <c r="AL7" s="401"/>
      <c r="AM7" s="401"/>
      <c r="AN7" s="401"/>
      <c r="AO7" s="401"/>
      <c r="AP7" s="401"/>
      <c r="AQ7" s="401"/>
      <c r="AR7" s="16"/>
    </row>
    <row r="8" spans="1:50" s="15" customFormat="1" ht="181.5" customHeight="1" x14ac:dyDescent="0.4">
      <c r="A8" s="398"/>
      <c r="B8" s="400"/>
      <c r="C8" s="403"/>
      <c r="D8" s="403"/>
      <c r="E8" s="403"/>
      <c r="F8" s="107" t="s">
        <v>50</v>
      </c>
      <c r="G8" s="107" t="s">
        <v>61</v>
      </c>
      <c r="H8" s="107" t="s">
        <v>51</v>
      </c>
      <c r="I8" s="107" t="s">
        <v>52</v>
      </c>
      <c r="J8" s="121" t="s">
        <v>53</v>
      </c>
      <c r="K8" s="106" t="s">
        <v>54</v>
      </c>
      <c r="L8" s="107" t="s">
        <v>50</v>
      </c>
      <c r="M8" s="107" t="s">
        <v>61</v>
      </c>
      <c r="N8" s="107" t="s">
        <v>51</v>
      </c>
      <c r="O8" s="107" t="s">
        <v>52</v>
      </c>
      <c r="P8" s="121" t="s">
        <v>53</v>
      </c>
      <c r="Q8" s="107" t="s">
        <v>54</v>
      </c>
      <c r="R8" s="122" t="s">
        <v>11</v>
      </c>
      <c r="S8" s="107" t="s">
        <v>5</v>
      </c>
      <c r="T8" s="123" t="s">
        <v>50</v>
      </c>
      <c r="U8" s="107" t="s">
        <v>61</v>
      </c>
      <c r="V8" s="107" t="s">
        <v>51</v>
      </c>
      <c r="W8" s="107" t="s">
        <v>52</v>
      </c>
      <c r="X8" s="121" t="s">
        <v>53</v>
      </c>
      <c r="Y8" s="107" t="s">
        <v>54</v>
      </c>
      <c r="Z8" s="122" t="s">
        <v>11</v>
      </c>
      <c r="AA8" s="107" t="s">
        <v>5</v>
      </c>
      <c r="AB8" s="107" t="s">
        <v>50</v>
      </c>
      <c r="AC8" s="107" t="s">
        <v>61</v>
      </c>
      <c r="AD8" s="107" t="s">
        <v>51</v>
      </c>
      <c r="AE8" s="107" t="s">
        <v>52</v>
      </c>
      <c r="AF8" s="121" t="s">
        <v>53</v>
      </c>
      <c r="AG8" s="107" t="s">
        <v>54</v>
      </c>
      <c r="AH8" s="122" t="s">
        <v>11</v>
      </c>
      <c r="AI8" s="107" t="s">
        <v>5</v>
      </c>
      <c r="AJ8" s="123" t="s">
        <v>50</v>
      </c>
      <c r="AK8" s="107" t="s">
        <v>61</v>
      </c>
      <c r="AL8" s="107" t="s">
        <v>51</v>
      </c>
      <c r="AM8" s="107" t="s">
        <v>52</v>
      </c>
      <c r="AN8" s="121" t="s">
        <v>53</v>
      </c>
      <c r="AO8" s="106" t="s">
        <v>54</v>
      </c>
      <c r="AP8" s="122" t="s">
        <v>11</v>
      </c>
      <c r="AQ8" s="107" t="s">
        <v>5</v>
      </c>
    </row>
    <row r="9" spans="1:50" s="15" customFormat="1" ht="18" customHeight="1" x14ac:dyDescent="0.4">
      <c r="A9" s="124"/>
      <c r="B9" s="125"/>
      <c r="C9" s="126"/>
      <c r="D9" s="126"/>
      <c r="E9" s="126"/>
      <c r="F9" s="126"/>
      <c r="G9" s="126"/>
      <c r="H9" s="126"/>
      <c r="I9" s="126"/>
      <c r="J9" s="127"/>
      <c r="K9" s="126"/>
      <c r="L9" s="126"/>
      <c r="M9" s="126"/>
      <c r="N9" s="126"/>
      <c r="O9" s="126"/>
      <c r="P9" s="127"/>
      <c r="Q9" s="126"/>
      <c r="R9" s="128"/>
      <c r="S9" s="126"/>
      <c r="T9" s="126"/>
      <c r="U9" s="126"/>
      <c r="V9" s="126"/>
      <c r="W9" s="126"/>
      <c r="X9" s="127"/>
      <c r="Y9" s="126"/>
      <c r="Z9" s="128"/>
      <c r="AA9" s="126"/>
      <c r="AB9" s="126"/>
      <c r="AC9" s="126"/>
      <c r="AD9" s="126"/>
      <c r="AE9" s="126"/>
      <c r="AF9" s="127"/>
      <c r="AG9" s="126"/>
      <c r="AH9" s="128"/>
      <c r="AI9" s="126"/>
      <c r="AJ9" s="126"/>
      <c r="AK9" s="126"/>
      <c r="AL9" s="126"/>
      <c r="AM9" s="126"/>
      <c r="AN9" s="127"/>
      <c r="AO9" s="126"/>
      <c r="AP9" s="128"/>
      <c r="AQ9" s="126"/>
    </row>
    <row r="10" spans="1:50" s="15" customFormat="1" ht="39.75" customHeight="1" x14ac:dyDescent="0.4">
      <c r="A10" s="18" t="s">
        <v>70</v>
      </c>
      <c r="B10" s="19" t="s">
        <v>25</v>
      </c>
      <c r="C10" s="129">
        <f>SUM(F10,G10,J10,K10,)</f>
        <v>125</v>
      </c>
      <c r="D10" s="129">
        <f t="shared" ref="D10:Q10" si="0">SUM(D11:D12)</f>
        <v>75</v>
      </c>
      <c r="E10" s="129">
        <f t="shared" si="0"/>
        <v>5</v>
      </c>
      <c r="F10" s="129">
        <f t="shared" si="0"/>
        <v>0</v>
      </c>
      <c r="G10" s="129">
        <f>SUM(G11:G12)</f>
        <v>75</v>
      </c>
      <c r="H10" s="129">
        <f t="shared" si="0"/>
        <v>0</v>
      </c>
      <c r="I10" s="129">
        <f t="shared" si="0"/>
        <v>0</v>
      </c>
      <c r="J10" s="129">
        <f t="shared" si="0"/>
        <v>0</v>
      </c>
      <c r="K10" s="130">
        <f t="shared" si="0"/>
        <v>50</v>
      </c>
      <c r="L10" s="129">
        <f t="shared" si="0"/>
        <v>0</v>
      </c>
      <c r="M10" s="129">
        <f t="shared" si="0"/>
        <v>15</v>
      </c>
      <c r="N10" s="129">
        <f t="shared" si="0"/>
        <v>0</v>
      </c>
      <c r="O10" s="129">
        <f t="shared" si="0"/>
        <v>0</v>
      </c>
      <c r="P10" s="129">
        <f t="shared" si="0"/>
        <v>0</v>
      </c>
      <c r="Q10" s="129">
        <f t="shared" si="0"/>
        <v>10</v>
      </c>
      <c r="R10" s="131">
        <f>COUNTIF(R11:R17,"E")</f>
        <v>0</v>
      </c>
      <c r="S10" s="131">
        <f>SUM(S11:S12)</f>
        <v>1</v>
      </c>
      <c r="T10" s="22">
        <f>SUM(T11:T12)</f>
        <v>0</v>
      </c>
      <c r="U10" s="22">
        <f t="shared" ref="U10:Y10" si="1">SUM(U11:U12)</f>
        <v>0</v>
      </c>
      <c r="V10" s="22">
        <f t="shared" si="1"/>
        <v>0</v>
      </c>
      <c r="W10" s="22">
        <f t="shared" si="1"/>
        <v>0</v>
      </c>
      <c r="X10" s="22">
        <f t="shared" si="1"/>
        <v>0</v>
      </c>
      <c r="Y10" s="22">
        <f t="shared" si="1"/>
        <v>0</v>
      </c>
      <c r="Z10" s="21">
        <f>COUNTIF(Z11:Z17,"E")</f>
        <v>0</v>
      </c>
      <c r="AA10" s="23">
        <f>SUM(AA11:AA15)</f>
        <v>0</v>
      </c>
      <c r="AB10" s="21">
        <f>SUM(AB11:AB12)</f>
        <v>0</v>
      </c>
      <c r="AC10" s="21">
        <f>SUM(AC11:AC12)</f>
        <v>30</v>
      </c>
      <c r="AD10" s="21">
        <f t="shared" ref="AD10:AG10" si="2">SUM(AD11:AD12)</f>
        <v>0</v>
      </c>
      <c r="AE10" s="21">
        <f t="shared" si="2"/>
        <v>0</v>
      </c>
      <c r="AF10" s="21">
        <f t="shared" si="2"/>
        <v>0</v>
      </c>
      <c r="AG10" s="21">
        <f t="shared" si="2"/>
        <v>20</v>
      </c>
      <c r="AH10" s="21">
        <f>COUNTIF(AH11:AH17,"E")</f>
        <v>0</v>
      </c>
      <c r="AI10" s="21">
        <f>SUM(AI11:AI15)</f>
        <v>2</v>
      </c>
      <c r="AJ10" s="132">
        <f>SUM(AJ11:AJ12)</f>
        <v>0</v>
      </c>
      <c r="AK10" s="21">
        <f t="shared" ref="AK10:AO10" si="3">SUM(AK11:AK12)</f>
        <v>30</v>
      </c>
      <c r="AL10" s="21">
        <f t="shared" si="3"/>
        <v>0</v>
      </c>
      <c r="AM10" s="21">
        <f t="shared" si="3"/>
        <v>0</v>
      </c>
      <c r="AN10" s="21">
        <f t="shared" si="3"/>
        <v>0</v>
      </c>
      <c r="AO10" s="21">
        <f t="shared" si="3"/>
        <v>20</v>
      </c>
      <c r="AP10" s="20">
        <f>COUNTIF(AP11:AP12,"E")</f>
        <v>0</v>
      </c>
      <c r="AQ10" s="20">
        <f>SUM(AQ11:AQ17)</f>
        <v>2</v>
      </c>
      <c r="AR10" s="1"/>
    </row>
    <row r="11" spans="1:50" s="32" customFormat="1" ht="39.9" customHeight="1" x14ac:dyDescent="0.45">
      <c r="A11" s="380">
        <v>1</v>
      </c>
      <c r="B11" s="133" t="s">
        <v>80</v>
      </c>
      <c r="C11" s="134">
        <f t="shared" ref="C11:C12" si="4">SUM(F11,G11,H11,I11,J11,K11)</f>
        <v>25</v>
      </c>
      <c r="D11" s="135">
        <f t="shared" ref="D11:D12" si="5">SUM(F11:K11)-H11-K11</f>
        <v>15</v>
      </c>
      <c r="E11" s="135">
        <f>SUM(S11,AA11,AI11,AQ11)</f>
        <v>1</v>
      </c>
      <c r="F11" s="136">
        <f t="shared" ref="F11:H12" si="6">SUM(L11,T11,AB11,AJ11)</f>
        <v>0</v>
      </c>
      <c r="G11" s="136">
        <f t="shared" si="6"/>
        <v>15</v>
      </c>
      <c r="H11" s="136">
        <f t="shared" si="6"/>
        <v>0</v>
      </c>
      <c r="I11" s="136">
        <f t="shared" ref="I11:I12" si="7">SUM(O11,W11,AF11,AM11)</f>
        <v>0</v>
      </c>
      <c r="J11" s="136">
        <f t="shared" ref="J11:K12" si="8">SUM(P11,X11,AF11,AN11)</f>
        <v>0</v>
      </c>
      <c r="K11" s="137">
        <f t="shared" si="8"/>
        <v>10</v>
      </c>
      <c r="L11" s="138"/>
      <c r="M11" s="139">
        <v>15</v>
      </c>
      <c r="N11" s="139"/>
      <c r="O11" s="139"/>
      <c r="P11" s="139"/>
      <c r="Q11" s="139">
        <v>10</v>
      </c>
      <c r="R11" s="139" t="s">
        <v>13</v>
      </c>
      <c r="S11" s="140">
        <v>1</v>
      </c>
      <c r="T11" s="141"/>
      <c r="U11" s="142"/>
      <c r="V11" s="142"/>
      <c r="W11" s="142"/>
      <c r="X11" s="142"/>
      <c r="Y11" s="142"/>
      <c r="Z11" s="142"/>
      <c r="AA11" s="143"/>
      <c r="AB11" s="138"/>
      <c r="AC11" s="144"/>
      <c r="AD11" s="139"/>
      <c r="AE11" s="139"/>
      <c r="AF11" s="139"/>
      <c r="AG11" s="139"/>
      <c r="AH11" s="86"/>
      <c r="AI11" s="145"/>
      <c r="AJ11" s="146"/>
      <c r="AK11" s="147"/>
      <c r="AL11" s="147"/>
      <c r="AM11" s="88"/>
      <c r="AN11" s="88"/>
      <c r="AO11" s="147"/>
      <c r="AP11" s="90"/>
      <c r="AQ11" s="148"/>
    </row>
    <row r="12" spans="1:50" s="32" customFormat="1" ht="39.9" customHeight="1" x14ac:dyDescent="0.45">
      <c r="A12" s="381">
        <v>2</v>
      </c>
      <c r="B12" s="149" t="s">
        <v>29</v>
      </c>
      <c r="C12" s="150">
        <f t="shared" si="4"/>
        <v>100</v>
      </c>
      <c r="D12" s="151">
        <f t="shared" si="5"/>
        <v>60</v>
      </c>
      <c r="E12" s="152">
        <f>SUM(S12,AA12,AI12,AQ12)</f>
        <v>4</v>
      </c>
      <c r="F12" s="153">
        <f t="shared" si="6"/>
        <v>0</v>
      </c>
      <c r="G12" s="153">
        <f t="shared" si="6"/>
        <v>60</v>
      </c>
      <c r="H12" s="153">
        <f t="shared" si="6"/>
        <v>0</v>
      </c>
      <c r="I12" s="153">
        <f t="shared" si="7"/>
        <v>0</v>
      </c>
      <c r="J12" s="153">
        <f t="shared" si="8"/>
        <v>0</v>
      </c>
      <c r="K12" s="154">
        <f t="shared" si="8"/>
        <v>40</v>
      </c>
      <c r="L12" s="155"/>
      <c r="M12" s="156"/>
      <c r="N12" s="156"/>
      <c r="O12" s="156"/>
      <c r="P12" s="156"/>
      <c r="Q12" s="156"/>
      <c r="R12" s="156"/>
      <c r="S12" s="79"/>
      <c r="T12" s="157"/>
      <c r="U12" s="35"/>
      <c r="V12" s="35"/>
      <c r="W12" s="35"/>
      <c r="X12" s="35"/>
      <c r="Y12" s="35"/>
      <c r="Z12" s="35"/>
      <c r="AA12" s="158"/>
      <c r="AB12" s="155"/>
      <c r="AC12" s="159">
        <v>30</v>
      </c>
      <c r="AD12" s="156"/>
      <c r="AE12" s="156"/>
      <c r="AF12" s="156"/>
      <c r="AG12" s="156">
        <v>20</v>
      </c>
      <c r="AH12" s="156" t="s">
        <v>13</v>
      </c>
      <c r="AI12" s="79">
        <v>2</v>
      </c>
      <c r="AJ12" s="157"/>
      <c r="AK12" s="36">
        <v>30</v>
      </c>
      <c r="AL12" s="37"/>
      <c r="AM12" s="35"/>
      <c r="AN12" s="35"/>
      <c r="AO12" s="35">
        <v>20</v>
      </c>
      <c r="AP12" s="36" t="s">
        <v>13</v>
      </c>
      <c r="AQ12" s="160">
        <v>2</v>
      </c>
    </row>
    <row r="13" spans="1:50" s="32" customFormat="1" ht="39.9" customHeight="1" x14ac:dyDescent="0.45">
      <c r="A13" s="161"/>
      <c r="B13" s="162" t="s">
        <v>18</v>
      </c>
      <c r="C13" s="413">
        <f>SUM(L13,T13,AB13,AJ13)</f>
        <v>2</v>
      </c>
      <c r="D13" s="414"/>
      <c r="E13" s="414"/>
      <c r="F13" s="414"/>
      <c r="G13" s="414"/>
      <c r="H13" s="414"/>
      <c r="I13" s="414"/>
      <c r="J13" s="414"/>
      <c r="K13" s="415"/>
      <c r="L13" s="416">
        <v>2</v>
      </c>
      <c r="M13" s="416"/>
      <c r="N13" s="416"/>
      <c r="O13" s="416"/>
      <c r="P13" s="416"/>
      <c r="Q13" s="416"/>
      <c r="R13" s="81" t="s">
        <v>37</v>
      </c>
      <c r="S13" s="81">
        <v>0</v>
      </c>
      <c r="T13" s="417"/>
      <c r="U13" s="418"/>
      <c r="V13" s="418"/>
      <c r="W13" s="418"/>
      <c r="X13" s="418"/>
      <c r="Y13" s="419"/>
      <c r="Z13" s="38"/>
      <c r="AA13" s="163"/>
      <c r="AB13" s="420"/>
      <c r="AC13" s="421"/>
      <c r="AD13" s="421"/>
      <c r="AE13" s="421"/>
      <c r="AF13" s="421"/>
      <c r="AG13" s="421"/>
      <c r="AH13" s="38"/>
      <c r="AI13" s="33"/>
      <c r="AJ13" s="422"/>
      <c r="AK13" s="418"/>
      <c r="AL13" s="418"/>
      <c r="AM13" s="418"/>
      <c r="AN13" s="418"/>
      <c r="AO13" s="419"/>
      <c r="AP13" s="38"/>
      <c r="AQ13" s="33"/>
    </row>
    <row r="14" spans="1:50" s="32" customFormat="1" ht="39.9" customHeight="1" x14ac:dyDescent="0.45">
      <c r="A14" s="164"/>
      <c r="B14" s="165" t="s">
        <v>20</v>
      </c>
      <c r="C14" s="423">
        <f>SUM(L14,T14,AB14,AJ14)</f>
        <v>4</v>
      </c>
      <c r="D14" s="424"/>
      <c r="E14" s="424"/>
      <c r="F14" s="424"/>
      <c r="G14" s="424"/>
      <c r="H14" s="424"/>
      <c r="I14" s="424"/>
      <c r="J14" s="424"/>
      <c r="K14" s="425"/>
      <c r="L14" s="426">
        <v>4</v>
      </c>
      <c r="M14" s="426"/>
      <c r="N14" s="426"/>
      <c r="O14" s="426"/>
      <c r="P14" s="426"/>
      <c r="Q14" s="426"/>
      <c r="R14" s="33" t="s">
        <v>37</v>
      </c>
      <c r="S14" s="33">
        <v>0</v>
      </c>
      <c r="T14" s="417"/>
      <c r="U14" s="418"/>
      <c r="V14" s="418"/>
      <c r="W14" s="418"/>
      <c r="X14" s="418"/>
      <c r="Y14" s="419"/>
      <c r="Z14" s="38"/>
      <c r="AA14" s="163"/>
      <c r="AB14" s="420"/>
      <c r="AC14" s="421"/>
      <c r="AD14" s="421"/>
      <c r="AE14" s="421"/>
      <c r="AF14" s="421"/>
      <c r="AG14" s="421"/>
      <c r="AH14" s="38"/>
      <c r="AI14" s="33"/>
      <c r="AJ14" s="422"/>
      <c r="AK14" s="418"/>
      <c r="AL14" s="418"/>
      <c r="AM14" s="418"/>
      <c r="AN14" s="418"/>
      <c r="AO14" s="419"/>
      <c r="AP14" s="38"/>
      <c r="AQ14" s="33"/>
    </row>
    <row r="15" spans="1:50" s="32" customFormat="1" ht="39.9" customHeight="1" x14ac:dyDescent="0.45">
      <c r="A15" s="161"/>
      <c r="B15" s="166" t="s">
        <v>24</v>
      </c>
      <c r="C15" s="423">
        <f>SUM(L15,T15,AB15,AJ15)</f>
        <v>2</v>
      </c>
      <c r="D15" s="424"/>
      <c r="E15" s="424"/>
      <c r="F15" s="424"/>
      <c r="G15" s="424"/>
      <c r="H15" s="424"/>
      <c r="I15" s="424"/>
      <c r="J15" s="424"/>
      <c r="K15" s="425"/>
      <c r="L15" s="426">
        <v>2</v>
      </c>
      <c r="M15" s="426"/>
      <c r="N15" s="426"/>
      <c r="O15" s="426"/>
      <c r="P15" s="426"/>
      <c r="Q15" s="426"/>
      <c r="R15" s="33" t="s">
        <v>37</v>
      </c>
      <c r="S15" s="33">
        <v>0</v>
      </c>
      <c r="T15" s="417"/>
      <c r="U15" s="418"/>
      <c r="V15" s="418"/>
      <c r="W15" s="418"/>
      <c r="X15" s="418"/>
      <c r="Y15" s="419"/>
      <c r="Z15" s="38"/>
      <c r="AA15" s="163"/>
      <c r="AB15" s="420"/>
      <c r="AC15" s="421"/>
      <c r="AD15" s="421"/>
      <c r="AE15" s="421"/>
      <c r="AF15" s="421"/>
      <c r="AG15" s="421"/>
      <c r="AH15" s="38"/>
      <c r="AI15" s="33"/>
      <c r="AJ15" s="422"/>
      <c r="AK15" s="418"/>
      <c r="AL15" s="418"/>
      <c r="AM15" s="418"/>
      <c r="AN15" s="418"/>
      <c r="AO15" s="419"/>
      <c r="AP15" s="38"/>
      <c r="AQ15" s="33"/>
    </row>
    <row r="16" spans="1:50" s="32" customFormat="1" ht="18" customHeight="1" x14ac:dyDescent="0.45">
      <c r="A16" s="161"/>
      <c r="B16" s="167"/>
      <c r="C16" s="168"/>
      <c r="D16" s="11"/>
      <c r="E16" s="11"/>
      <c r="F16" s="11"/>
      <c r="G16" s="11"/>
      <c r="H16" s="11"/>
      <c r="I16" s="11"/>
      <c r="J16" s="11"/>
      <c r="K16" s="11"/>
      <c r="L16" s="39"/>
      <c r="M16" s="39"/>
      <c r="N16" s="39"/>
      <c r="O16" s="39"/>
      <c r="P16" s="39"/>
      <c r="Q16" s="39"/>
      <c r="R16" s="39"/>
      <c r="S16" s="39"/>
      <c r="T16" s="39"/>
      <c r="U16" s="11"/>
      <c r="V16" s="11"/>
      <c r="W16" s="11"/>
      <c r="X16" s="11"/>
      <c r="Y16" s="11"/>
      <c r="Z16" s="39"/>
      <c r="AA16" s="40"/>
      <c r="AB16" s="39"/>
      <c r="AC16" s="11"/>
      <c r="AD16" s="11"/>
      <c r="AE16" s="11"/>
      <c r="AF16" s="11"/>
      <c r="AG16" s="11"/>
      <c r="AH16" s="39"/>
      <c r="AI16" s="40"/>
      <c r="AJ16" s="39"/>
      <c r="AK16" s="11"/>
      <c r="AL16" s="11"/>
      <c r="AM16" s="11"/>
      <c r="AN16" s="11"/>
      <c r="AO16" s="11"/>
      <c r="AP16" s="39"/>
      <c r="AQ16" s="40"/>
    </row>
    <row r="17" spans="1:43" s="32" customFormat="1" ht="40.200000000000003" customHeight="1" x14ac:dyDescent="0.45">
      <c r="A17" s="18" t="s">
        <v>71</v>
      </c>
      <c r="B17" s="19" t="s">
        <v>26</v>
      </c>
      <c r="C17" s="42">
        <f>SUM(C18:C25)</f>
        <v>625</v>
      </c>
      <c r="D17" s="43">
        <f>SUM(D18:D25)</f>
        <v>335</v>
      </c>
      <c r="E17" s="42">
        <f>SUM(E18:E25)</f>
        <v>25</v>
      </c>
      <c r="F17" s="42">
        <f t="shared" ref="F17:Q17" si="9">SUM(F18:F25)</f>
        <v>140</v>
      </c>
      <c r="G17" s="42">
        <f t="shared" si="9"/>
        <v>150</v>
      </c>
      <c r="H17" s="42">
        <f t="shared" si="9"/>
        <v>0</v>
      </c>
      <c r="I17" s="42">
        <f t="shared" si="9"/>
        <v>0</v>
      </c>
      <c r="J17" s="42">
        <f t="shared" si="9"/>
        <v>45</v>
      </c>
      <c r="K17" s="169">
        <f>SUM(K18:K25)</f>
        <v>290</v>
      </c>
      <c r="L17" s="129">
        <f t="shared" si="9"/>
        <v>55</v>
      </c>
      <c r="M17" s="129">
        <f t="shared" si="9"/>
        <v>65</v>
      </c>
      <c r="N17" s="129">
        <f t="shared" si="9"/>
        <v>0</v>
      </c>
      <c r="O17" s="129">
        <f t="shared" si="9"/>
        <v>0</v>
      </c>
      <c r="P17" s="129">
        <f t="shared" si="9"/>
        <v>30</v>
      </c>
      <c r="Q17" s="129">
        <f t="shared" si="9"/>
        <v>125</v>
      </c>
      <c r="R17" s="131">
        <f>COUNTIF(R18:R25,"E")</f>
        <v>0</v>
      </c>
      <c r="S17" s="131">
        <f t="shared" ref="S17:AQ17" si="10">SUM(S18:S25)</f>
        <v>11</v>
      </c>
      <c r="T17" s="22">
        <f t="shared" si="10"/>
        <v>70</v>
      </c>
      <c r="U17" s="22">
        <f t="shared" si="10"/>
        <v>60</v>
      </c>
      <c r="V17" s="22">
        <f t="shared" si="10"/>
        <v>0</v>
      </c>
      <c r="W17" s="22">
        <f t="shared" si="10"/>
        <v>0</v>
      </c>
      <c r="X17" s="22">
        <f t="shared" si="10"/>
        <v>15</v>
      </c>
      <c r="Y17" s="22">
        <f t="shared" si="10"/>
        <v>130</v>
      </c>
      <c r="Z17" s="22">
        <f t="shared" si="10"/>
        <v>0</v>
      </c>
      <c r="AA17" s="132">
        <f t="shared" si="10"/>
        <v>11</v>
      </c>
      <c r="AB17" s="131">
        <f t="shared" si="10"/>
        <v>15</v>
      </c>
      <c r="AC17" s="131">
        <f t="shared" si="10"/>
        <v>25</v>
      </c>
      <c r="AD17" s="131">
        <f t="shared" si="10"/>
        <v>0</v>
      </c>
      <c r="AE17" s="131">
        <f t="shared" si="10"/>
        <v>0</v>
      </c>
      <c r="AF17" s="131">
        <f t="shared" si="10"/>
        <v>0</v>
      </c>
      <c r="AG17" s="131">
        <f t="shared" si="10"/>
        <v>35</v>
      </c>
      <c r="AH17" s="131">
        <f t="shared" si="10"/>
        <v>0</v>
      </c>
      <c r="AI17" s="131">
        <f t="shared" si="10"/>
        <v>3</v>
      </c>
      <c r="AJ17" s="132">
        <f t="shared" si="10"/>
        <v>0</v>
      </c>
      <c r="AK17" s="21">
        <f t="shared" si="10"/>
        <v>0</v>
      </c>
      <c r="AL17" s="21">
        <f t="shared" si="10"/>
        <v>0</v>
      </c>
      <c r="AM17" s="21">
        <f t="shared" si="10"/>
        <v>0</v>
      </c>
      <c r="AN17" s="21">
        <f t="shared" si="10"/>
        <v>0</v>
      </c>
      <c r="AO17" s="21">
        <f t="shared" si="10"/>
        <v>0</v>
      </c>
      <c r="AP17" s="21">
        <f t="shared" si="10"/>
        <v>0</v>
      </c>
      <c r="AQ17" s="22">
        <f t="shared" si="10"/>
        <v>0</v>
      </c>
    </row>
    <row r="18" spans="1:43" s="51" customFormat="1" ht="39.9" customHeight="1" x14ac:dyDescent="0.4">
      <c r="A18" s="381">
        <v>1</v>
      </c>
      <c r="B18" s="170" t="s">
        <v>69</v>
      </c>
      <c r="C18" s="171">
        <f t="shared" ref="C18:C25" si="11">SUM(F18,G18,H18,I18,J18,K18)</f>
        <v>75</v>
      </c>
      <c r="D18" s="172">
        <f t="shared" ref="D18:D25" si="12">SUM(F18:K18)-H18-K18</f>
        <v>40</v>
      </c>
      <c r="E18" s="173">
        <f t="shared" ref="E18:E25" si="13">SUM(S18,AA18,AI18,AQ18)</f>
        <v>3</v>
      </c>
      <c r="F18" s="173">
        <f t="shared" ref="F18:H25" si="14">SUM(L18,T18,AB18,AJ18)</f>
        <v>20</v>
      </c>
      <c r="G18" s="173">
        <f t="shared" si="14"/>
        <v>20</v>
      </c>
      <c r="H18" s="173">
        <f t="shared" si="14"/>
        <v>0</v>
      </c>
      <c r="I18" s="173">
        <f t="shared" ref="I18:I25" si="15">SUM(O18,W18,AF18,AM18)</f>
        <v>0</v>
      </c>
      <c r="J18" s="173">
        <f t="shared" ref="J18:K25" si="16">SUM(P18,X18,AF18,AN18)</f>
        <v>0</v>
      </c>
      <c r="K18" s="174">
        <f t="shared" si="16"/>
        <v>35</v>
      </c>
      <c r="L18" s="175"/>
      <c r="M18" s="176"/>
      <c r="N18" s="177"/>
      <c r="O18" s="176"/>
      <c r="P18" s="177"/>
      <c r="Q18" s="176"/>
      <c r="R18" s="176"/>
      <c r="S18" s="178"/>
      <c r="T18" s="179">
        <v>20</v>
      </c>
      <c r="U18" s="180">
        <v>20</v>
      </c>
      <c r="V18" s="180"/>
      <c r="W18" s="180"/>
      <c r="X18" s="180"/>
      <c r="Y18" s="180">
        <f>'[1]Plan studiów 2021-2022'!Y11</f>
        <v>35</v>
      </c>
      <c r="Z18" s="180" t="str">
        <f>'[1]Plan studiów 2021-2022'!Z11</f>
        <v>Zoc</v>
      </c>
      <c r="AA18" s="181">
        <f>'[1]Plan studiów 2021-2022'!AA11</f>
        <v>3</v>
      </c>
      <c r="AB18" s="182"/>
      <c r="AC18" s="180"/>
      <c r="AD18" s="180"/>
      <c r="AE18" s="183"/>
      <c r="AF18" s="183"/>
      <c r="AG18" s="183"/>
      <c r="AH18" s="183"/>
      <c r="AI18" s="184"/>
      <c r="AJ18" s="47"/>
      <c r="AK18" s="48"/>
      <c r="AL18" s="48"/>
      <c r="AM18" s="48"/>
      <c r="AN18" s="48"/>
      <c r="AO18" s="48"/>
      <c r="AP18" s="49"/>
      <c r="AQ18" s="50"/>
    </row>
    <row r="19" spans="1:43" s="51" customFormat="1" ht="39.9" customHeight="1" x14ac:dyDescent="0.4">
      <c r="A19" s="381">
        <v>2</v>
      </c>
      <c r="B19" s="185" t="s">
        <v>41</v>
      </c>
      <c r="C19" s="186">
        <f t="shared" si="11"/>
        <v>75</v>
      </c>
      <c r="D19" s="187">
        <f t="shared" si="12"/>
        <v>40</v>
      </c>
      <c r="E19" s="188">
        <f t="shared" si="13"/>
        <v>3</v>
      </c>
      <c r="F19" s="188">
        <f t="shared" si="14"/>
        <v>20</v>
      </c>
      <c r="G19" s="188">
        <f t="shared" si="14"/>
        <v>20</v>
      </c>
      <c r="H19" s="188">
        <f t="shared" si="14"/>
        <v>0</v>
      </c>
      <c r="I19" s="188">
        <f t="shared" si="15"/>
        <v>0</v>
      </c>
      <c r="J19" s="188">
        <f t="shared" si="16"/>
        <v>0</v>
      </c>
      <c r="K19" s="189">
        <f t="shared" si="16"/>
        <v>35</v>
      </c>
      <c r="L19" s="190">
        <v>20</v>
      </c>
      <c r="M19" s="48">
        <v>20</v>
      </c>
      <c r="N19" s="49"/>
      <c r="O19" s="48"/>
      <c r="P19" s="49"/>
      <c r="Q19" s="25">
        <v>35</v>
      </c>
      <c r="R19" s="48" t="s">
        <v>13</v>
      </c>
      <c r="S19" s="191">
        <v>3</v>
      </c>
      <c r="T19" s="192"/>
      <c r="U19" s="48"/>
      <c r="V19" s="48"/>
      <c r="W19" s="48"/>
      <c r="X19" s="48"/>
      <c r="Y19" s="48"/>
      <c r="Z19" s="48"/>
      <c r="AA19" s="50"/>
      <c r="AB19" s="190"/>
      <c r="AC19" s="48"/>
      <c r="AD19" s="48"/>
      <c r="AE19" s="47"/>
      <c r="AF19" s="47"/>
      <c r="AG19" s="47"/>
      <c r="AH19" s="193"/>
      <c r="AI19" s="194"/>
      <c r="AJ19" s="193"/>
      <c r="AK19" s="53"/>
      <c r="AL19" s="53"/>
      <c r="AM19" s="54"/>
      <c r="AN19" s="54"/>
      <c r="AO19" s="52"/>
      <c r="AP19" s="55"/>
      <c r="AQ19" s="56"/>
    </row>
    <row r="20" spans="1:43" s="59" customFormat="1" ht="43.5" customHeight="1" x14ac:dyDescent="0.4">
      <c r="A20" s="381">
        <v>3</v>
      </c>
      <c r="B20" s="195" t="s">
        <v>42</v>
      </c>
      <c r="C20" s="196">
        <f t="shared" si="11"/>
        <v>75</v>
      </c>
      <c r="D20" s="197">
        <f t="shared" si="12"/>
        <v>40</v>
      </c>
      <c r="E20" s="188">
        <f t="shared" si="13"/>
        <v>3</v>
      </c>
      <c r="F20" s="198">
        <f t="shared" si="14"/>
        <v>20</v>
      </c>
      <c r="G20" s="198">
        <f t="shared" si="14"/>
        <v>20</v>
      </c>
      <c r="H20" s="198">
        <f t="shared" si="14"/>
        <v>0</v>
      </c>
      <c r="I20" s="198">
        <f t="shared" si="15"/>
        <v>0</v>
      </c>
      <c r="J20" s="198">
        <f t="shared" si="16"/>
        <v>0</v>
      </c>
      <c r="K20" s="199">
        <f t="shared" si="16"/>
        <v>35</v>
      </c>
      <c r="L20" s="200"/>
      <c r="M20" s="45"/>
      <c r="N20" s="39"/>
      <c r="O20" s="45"/>
      <c r="P20" s="39"/>
      <c r="Q20" s="45"/>
      <c r="R20" s="45"/>
      <c r="S20" s="201"/>
      <c r="T20" s="202">
        <v>20</v>
      </c>
      <c r="U20" s="57">
        <v>20</v>
      </c>
      <c r="V20" s="25"/>
      <c r="W20" s="25"/>
      <c r="X20" s="25"/>
      <c r="Y20" s="25">
        <v>35</v>
      </c>
      <c r="Z20" s="25" t="s">
        <v>13</v>
      </c>
      <c r="AA20" s="203">
        <v>3</v>
      </c>
      <c r="AB20" s="200"/>
      <c r="AC20" s="45"/>
      <c r="AD20" s="45"/>
      <c r="AE20" s="204"/>
      <c r="AF20" s="204"/>
      <c r="AG20" s="204"/>
      <c r="AH20" s="205"/>
      <c r="AI20" s="206"/>
      <c r="AJ20" s="193"/>
      <c r="AK20" s="53"/>
      <c r="AL20" s="53"/>
      <c r="AM20" s="54"/>
      <c r="AN20" s="54"/>
      <c r="AO20" s="52"/>
      <c r="AP20" s="55"/>
      <c r="AQ20" s="58"/>
    </row>
    <row r="21" spans="1:43" s="51" customFormat="1" ht="39.9" customHeight="1" x14ac:dyDescent="0.4">
      <c r="A21" s="381">
        <v>4</v>
      </c>
      <c r="B21" s="170" t="s">
        <v>33</v>
      </c>
      <c r="C21" s="186">
        <f t="shared" si="11"/>
        <v>75</v>
      </c>
      <c r="D21" s="187">
        <f t="shared" si="12"/>
        <v>40</v>
      </c>
      <c r="E21" s="188">
        <f t="shared" si="13"/>
        <v>3</v>
      </c>
      <c r="F21" s="188">
        <f t="shared" si="14"/>
        <v>20</v>
      </c>
      <c r="G21" s="188">
        <f t="shared" si="14"/>
        <v>20</v>
      </c>
      <c r="H21" s="188">
        <f t="shared" si="14"/>
        <v>0</v>
      </c>
      <c r="I21" s="188">
        <f t="shared" si="15"/>
        <v>0</v>
      </c>
      <c r="J21" s="188">
        <f t="shared" si="16"/>
        <v>0</v>
      </c>
      <c r="K21" s="189">
        <f t="shared" si="16"/>
        <v>35</v>
      </c>
      <c r="L21" s="207">
        <v>20</v>
      </c>
      <c r="M21" s="34">
        <v>20</v>
      </c>
      <c r="N21" s="208"/>
      <c r="O21" s="34"/>
      <c r="P21" s="208"/>
      <c r="Q21" s="34">
        <v>35</v>
      </c>
      <c r="R21" s="34" t="s">
        <v>13</v>
      </c>
      <c r="S21" s="209">
        <v>3</v>
      </c>
      <c r="T21" s="210"/>
      <c r="U21" s="44"/>
      <c r="V21" s="44"/>
      <c r="W21" s="44"/>
      <c r="X21" s="44"/>
      <c r="Y21" s="44"/>
      <c r="Z21" s="44"/>
      <c r="AA21" s="211"/>
      <c r="AB21" s="190"/>
      <c r="AC21" s="48"/>
      <c r="AD21" s="48"/>
      <c r="AE21" s="47"/>
      <c r="AF21" s="47"/>
      <c r="AG21" s="47"/>
      <c r="AH21" s="193"/>
      <c r="AI21" s="194"/>
      <c r="AJ21" s="212"/>
      <c r="AK21" s="60"/>
      <c r="AL21" s="60"/>
      <c r="AM21" s="60"/>
      <c r="AN21" s="60"/>
      <c r="AO21" s="60"/>
      <c r="AP21" s="61"/>
      <c r="AQ21" s="56"/>
    </row>
    <row r="22" spans="1:43" s="51" customFormat="1" ht="39.9" customHeight="1" x14ac:dyDescent="0.4">
      <c r="A22" s="381">
        <v>5</v>
      </c>
      <c r="B22" s="185" t="s">
        <v>43</v>
      </c>
      <c r="C22" s="213">
        <f t="shared" si="11"/>
        <v>50</v>
      </c>
      <c r="D22" s="214">
        <f t="shared" si="12"/>
        <v>30</v>
      </c>
      <c r="E22" s="215">
        <f t="shared" si="13"/>
        <v>2</v>
      </c>
      <c r="F22" s="215">
        <f t="shared" si="14"/>
        <v>0</v>
      </c>
      <c r="G22" s="215">
        <f t="shared" si="14"/>
        <v>0</v>
      </c>
      <c r="H22" s="215">
        <f t="shared" si="14"/>
        <v>0</v>
      </c>
      <c r="I22" s="215">
        <f t="shared" si="15"/>
        <v>0</v>
      </c>
      <c r="J22" s="215">
        <f t="shared" si="16"/>
        <v>30</v>
      </c>
      <c r="K22" s="216">
        <f t="shared" si="16"/>
        <v>20</v>
      </c>
      <c r="L22" s="190"/>
      <c r="M22" s="25"/>
      <c r="N22" s="217"/>
      <c r="O22" s="25"/>
      <c r="P22" s="217">
        <v>30</v>
      </c>
      <c r="Q22" s="25">
        <v>20</v>
      </c>
      <c r="R22" s="25" t="s">
        <v>13</v>
      </c>
      <c r="S22" s="189">
        <v>2</v>
      </c>
      <c r="T22" s="202"/>
      <c r="U22" s="25"/>
      <c r="V22" s="25"/>
      <c r="W22" s="25"/>
      <c r="X22" s="25"/>
      <c r="Y22" s="25"/>
      <c r="Z22" s="25"/>
      <c r="AA22" s="203"/>
      <c r="AB22" s="218"/>
      <c r="AC22" s="27"/>
      <c r="AD22" s="27"/>
      <c r="AE22" s="219"/>
      <c r="AF22" s="219"/>
      <c r="AG22" s="219"/>
      <c r="AH22" s="220"/>
      <c r="AI22" s="221"/>
      <c r="AJ22" s="69"/>
      <c r="AK22" s="28"/>
      <c r="AL22" s="28"/>
      <c r="AM22" s="28"/>
      <c r="AN22" s="28"/>
      <c r="AO22" s="28"/>
      <c r="AP22" s="62"/>
      <c r="AQ22" s="31"/>
    </row>
    <row r="23" spans="1:43" s="51" customFormat="1" ht="39.9" customHeight="1" x14ac:dyDescent="0.4">
      <c r="A23" s="381">
        <v>6</v>
      </c>
      <c r="B23" s="222" t="s">
        <v>14</v>
      </c>
      <c r="C23" s="186">
        <f t="shared" si="11"/>
        <v>50</v>
      </c>
      <c r="D23" s="187">
        <f t="shared" si="12"/>
        <v>25</v>
      </c>
      <c r="E23" s="188">
        <f t="shared" si="13"/>
        <v>2</v>
      </c>
      <c r="F23" s="188">
        <f t="shared" si="14"/>
        <v>10</v>
      </c>
      <c r="G23" s="188">
        <f t="shared" si="14"/>
        <v>0</v>
      </c>
      <c r="H23" s="188">
        <f t="shared" si="14"/>
        <v>0</v>
      </c>
      <c r="I23" s="188">
        <f t="shared" si="15"/>
        <v>0</v>
      </c>
      <c r="J23" s="188">
        <f t="shared" si="16"/>
        <v>15</v>
      </c>
      <c r="K23" s="189">
        <f t="shared" si="16"/>
        <v>25</v>
      </c>
      <c r="L23" s="223"/>
      <c r="M23" s="224"/>
      <c r="N23" s="225"/>
      <c r="O23" s="224"/>
      <c r="P23" s="225"/>
      <c r="Q23" s="224"/>
      <c r="R23" s="224"/>
      <c r="S23" s="226"/>
      <c r="T23" s="202">
        <v>10</v>
      </c>
      <c r="U23" s="25"/>
      <c r="V23" s="25"/>
      <c r="W23" s="25"/>
      <c r="X23" s="25">
        <v>15</v>
      </c>
      <c r="Y23" s="25">
        <v>25</v>
      </c>
      <c r="Z23" s="25" t="s">
        <v>13</v>
      </c>
      <c r="AA23" s="203">
        <v>2</v>
      </c>
      <c r="AB23" s="227"/>
      <c r="AC23" s="25"/>
      <c r="AD23" s="25"/>
      <c r="AE23" s="24"/>
      <c r="AF23" s="24"/>
      <c r="AG23" s="24"/>
      <c r="AH23" s="68"/>
      <c r="AI23" s="228"/>
      <c r="AJ23" s="68"/>
      <c r="AK23" s="63"/>
      <c r="AL23" s="63"/>
      <c r="AM23" s="63"/>
      <c r="AN23" s="63"/>
      <c r="AO23" s="63"/>
      <c r="AP23" s="64"/>
      <c r="AQ23" s="65"/>
    </row>
    <row r="24" spans="1:43" s="51" customFormat="1" ht="39.9" customHeight="1" x14ac:dyDescent="0.4">
      <c r="A24" s="381">
        <v>7</v>
      </c>
      <c r="B24" s="222" t="s">
        <v>38</v>
      </c>
      <c r="C24" s="229">
        <f t="shared" si="11"/>
        <v>150</v>
      </c>
      <c r="D24" s="230">
        <f t="shared" si="12"/>
        <v>80</v>
      </c>
      <c r="E24" s="231">
        <f t="shared" si="13"/>
        <v>6</v>
      </c>
      <c r="F24" s="231">
        <f t="shared" si="14"/>
        <v>35</v>
      </c>
      <c r="G24" s="231">
        <f t="shared" si="14"/>
        <v>45</v>
      </c>
      <c r="H24" s="231">
        <f t="shared" si="14"/>
        <v>0</v>
      </c>
      <c r="I24" s="231">
        <f t="shared" si="15"/>
        <v>0</v>
      </c>
      <c r="J24" s="231">
        <f t="shared" si="16"/>
        <v>0</v>
      </c>
      <c r="K24" s="226">
        <f t="shared" si="16"/>
        <v>70</v>
      </c>
      <c r="L24" s="227">
        <v>15</v>
      </c>
      <c r="M24" s="25">
        <v>25</v>
      </c>
      <c r="N24" s="217"/>
      <c r="O24" s="25"/>
      <c r="P24" s="217"/>
      <c r="Q24" s="25">
        <v>35</v>
      </c>
      <c r="R24" s="25" t="s">
        <v>13</v>
      </c>
      <c r="S24" s="189">
        <v>3</v>
      </c>
      <c r="T24" s="202">
        <v>20</v>
      </c>
      <c r="U24" s="25">
        <v>20</v>
      </c>
      <c r="V24" s="25"/>
      <c r="W24" s="25"/>
      <c r="X24" s="25"/>
      <c r="Y24" s="25">
        <v>35</v>
      </c>
      <c r="Z24" s="25" t="s">
        <v>13</v>
      </c>
      <c r="AA24" s="203">
        <v>3</v>
      </c>
      <c r="AB24" s="227"/>
      <c r="AC24" s="25"/>
      <c r="AD24" s="25"/>
      <c r="AE24" s="24"/>
      <c r="AF24" s="24"/>
      <c r="AG24" s="24"/>
      <c r="AH24" s="68"/>
      <c r="AI24" s="228"/>
      <c r="AJ24" s="68"/>
      <c r="AK24" s="63"/>
      <c r="AL24" s="63"/>
      <c r="AM24" s="63"/>
      <c r="AN24" s="63"/>
      <c r="AO24" s="63"/>
      <c r="AP24" s="64"/>
      <c r="AQ24" s="65"/>
    </row>
    <row r="25" spans="1:43" s="15" customFormat="1" ht="39.9" customHeight="1" x14ac:dyDescent="0.4">
      <c r="A25" s="381">
        <v>8</v>
      </c>
      <c r="B25" s="232" t="str">
        <f>'[2]Plan studiów 2022-2023'!$B$20</f>
        <v>Edukacja zdrowotna</v>
      </c>
      <c r="C25" s="150">
        <f t="shared" si="11"/>
        <v>75</v>
      </c>
      <c r="D25" s="151">
        <f t="shared" si="12"/>
        <v>40</v>
      </c>
      <c r="E25" s="153">
        <f t="shared" si="13"/>
        <v>3</v>
      </c>
      <c r="F25" s="153">
        <f t="shared" si="14"/>
        <v>15</v>
      </c>
      <c r="G25" s="153">
        <f t="shared" si="14"/>
        <v>25</v>
      </c>
      <c r="H25" s="153">
        <f t="shared" si="14"/>
        <v>0</v>
      </c>
      <c r="I25" s="153">
        <f t="shared" si="15"/>
        <v>0</v>
      </c>
      <c r="J25" s="153">
        <f t="shared" si="16"/>
        <v>0</v>
      </c>
      <c r="K25" s="154">
        <f t="shared" si="16"/>
        <v>35</v>
      </c>
      <c r="L25" s="233"/>
      <c r="M25" s="234"/>
      <c r="N25" s="235"/>
      <c r="O25" s="234"/>
      <c r="P25" s="235"/>
      <c r="Q25" s="234"/>
      <c r="R25" s="234"/>
      <c r="S25" s="154"/>
      <c r="T25" s="236"/>
      <c r="U25" s="237"/>
      <c r="V25" s="237"/>
      <c r="W25" s="237"/>
      <c r="X25" s="237"/>
      <c r="Y25" s="237"/>
      <c r="Z25" s="237"/>
      <c r="AA25" s="238"/>
      <c r="AB25" s="239">
        <v>15</v>
      </c>
      <c r="AC25" s="234">
        <v>25</v>
      </c>
      <c r="AD25" s="234"/>
      <c r="AE25" s="240"/>
      <c r="AF25" s="240"/>
      <c r="AG25" s="240">
        <v>35</v>
      </c>
      <c r="AH25" s="241" t="s">
        <v>13</v>
      </c>
      <c r="AI25" s="242">
        <v>3</v>
      </c>
      <c r="AJ25" s="72"/>
      <c r="AK25" s="73"/>
      <c r="AL25" s="73"/>
      <c r="AM25" s="73"/>
      <c r="AN25" s="73"/>
      <c r="AO25" s="73"/>
      <c r="AP25" s="243"/>
      <c r="AQ25" s="94"/>
    </row>
    <row r="26" spans="1:43" s="15" customFormat="1" ht="18" customHeight="1" x14ac:dyDescent="0.4">
      <c r="A26" s="164"/>
      <c r="B26" s="244"/>
      <c r="C26" s="168"/>
      <c r="D26" s="40"/>
      <c r="E26" s="168"/>
      <c r="F26" s="168"/>
      <c r="G26" s="168"/>
      <c r="H26" s="168"/>
      <c r="I26" s="168"/>
      <c r="J26" s="168"/>
      <c r="K26" s="168"/>
      <c r="L26" s="39"/>
      <c r="M26" s="245"/>
      <c r="N26" s="245"/>
      <c r="O26" s="245"/>
      <c r="P26" s="245"/>
      <c r="Q26" s="245"/>
      <c r="R26" s="245"/>
      <c r="S26" s="168"/>
      <c r="T26" s="245"/>
      <c r="U26" s="245"/>
      <c r="V26" s="245"/>
      <c r="W26" s="245"/>
      <c r="X26" s="245"/>
      <c r="Y26" s="245"/>
      <c r="Z26" s="245"/>
      <c r="AA26" s="168"/>
      <c r="AB26" s="245"/>
      <c r="AC26" s="245"/>
      <c r="AD26" s="245"/>
      <c r="AE26" s="245"/>
      <c r="AF26" s="245"/>
      <c r="AG26" s="245"/>
      <c r="AH26" s="30"/>
      <c r="AI26" s="114"/>
      <c r="AJ26" s="30"/>
      <c r="AK26" s="30"/>
      <c r="AL26" s="30"/>
      <c r="AM26" s="30"/>
      <c r="AN26" s="30"/>
      <c r="AO26" s="30"/>
      <c r="AP26" s="30"/>
      <c r="AQ26" s="114"/>
    </row>
    <row r="27" spans="1:43" s="15" customFormat="1" ht="40.200000000000003" customHeight="1" x14ac:dyDescent="0.4">
      <c r="A27" s="66" t="s">
        <v>72</v>
      </c>
      <c r="B27" s="19" t="s">
        <v>27</v>
      </c>
      <c r="C27" s="78">
        <f t="shared" ref="C27:S27" si="17">SUM(C28:C37)</f>
        <v>800</v>
      </c>
      <c r="D27" s="78">
        <f t="shared" si="17"/>
        <v>460</v>
      </c>
      <c r="E27" s="78">
        <f t="shared" si="17"/>
        <v>32</v>
      </c>
      <c r="F27" s="78">
        <f t="shared" si="17"/>
        <v>190</v>
      </c>
      <c r="G27" s="78">
        <f t="shared" si="17"/>
        <v>120</v>
      </c>
      <c r="H27" s="78">
        <f t="shared" si="17"/>
        <v>0</v>
      </c>
      <c r="I27" s="78">
        <f t="shared" si="17"/>
        <v>0</v>
      </c>
      <c r="J27" s="78">
        <f>SUM(J28:J37)</f>
        <v>150</v>
      </c>
      <c r="K27" s="246">
        <f t="shared" si="17"/>
        <v>340</v>
      </c>
      <c r="L27" s="78">
        <f t="shared" si="17"/>
        <v>65</v>
      </c>
      <c r="M27" s="129">
        <f t="shared" si="17"/>
        <v>90</v>
      </c>
      <c r="N27" s="129">
        <f t="shared" si="17"/>
        <v>0</v>
      </c>
      <c r="O27" s="129">
        <f t="shared" si="17"/>
        <v>0</v>
      </c>
      <c r="P27" s="129">
        <f t="shared" si="17"/>
        <v>0</v>
      </c>
      <c r="Q27" s="129">
        <f t="shared" si="17"/>
        <v>120</v>
      </c>
      <c r="R27" s="247">
        <f>COUNTIF(R28:R37,"E")</f>
        <v>0</v>
      </c>
      <c r="S27" s="129">
        <f t="shared" si="17"/>
        <v>11</v>
      </c>
      <c r="T27" s="247">
        <f>SUM(T28:T37)</f>
        <v>65</v>
      </c>
      <c r="U27" s="247">
        <f t="shared" ref="U27:AA27" si="18">SUM(U28:U37)</f>
        <v>15</v>
      </c>
      <c r="V27" s="247">
        <f t="shared" si="18"/>
        <v>0</v>
      </c>
      <c r="W27" s="247">
        <f t="shared" si="18"/>
        <v>0</v>
      </c>
      <c r="X27" s="247">
        <f t="shared" si="18"/>
        <v>40</v>
      </c>
      <c r="Y27" s="247">
        <f t="shared" si="18"/>
        <v>105</v>
      </c>
      <c r="Z27" s="247">
        <f>COUNTIF(Z28:Z37,"E")</f>
        <v>1</v>
      </c>
      <c r="AA27" s="248">
        <f t="shared" si="18"/>
        <v>9</v>
      </c>
      <c r="AB27" s="131">
        <f>SUM(AB28:AB37)</f>
        <v>40</v>
      </c>
      <c r="AC27" s="131">
        <f t="shared" ref="AC27:AI27" si="19">SUM(AC28:AC37)</f>
        <v>15</v>
      </c>
      <c r="AD27" s="131">
        <f t="shared" si="19"/>
        <v>0</v>
      </c>
      <c r="AE27" s="131">
        <f t="shared" si="19"/>
        <v>0</v>
      </c>
      <c r="AF27" s="131">
        <f t="shared" si="19"/>
        <v>50</v>
      </c>
      <c r="AG27" s="131">
        <f t="shared" si="19"/>
        <v>70</v>
      </c>
      <c r="AH27" s="131">
        <f>COUNTIF(AH28:AH37,"E")</f>
        <v>0</v>
      </c>
      <c r="AI27" s="131">
        <f t="shared" si="19"/>
        <v>7</v>
      </c>
      <c r="AJ27" s="132">
        <f>SUM(AJ28:AJ37)</f>
        <v>20</v>
      </c>
      <c r="AK27" s="21">
        <f t="shared" ref="AK27:AP27" si="20">SUM(AK28:AK37)</f>
        <v>0</v>
      </c>
      <c r="AL27" s="21">
        <f t="shared" si="20"/>
        <v>0</v>
      </c>
      <c r="AM27" s="21">
        <f t="shared" si="20"/>
        <v>0</v>
      </c>
      <c r="AN27" s="21">
        <f t="shared" si="20"/>
        <v>60</v>
      </c>
      <c r="AO27" s="21">
        <f t="shared" si="20"/>
        <v>45</v>
      </c>
      <c r="AP27" s="21">
        <f t="shared" si="20"/>
        <v>0</v>
      </c>
      <c r="AQ27" s="22">
        <f>SUM(AQ28:AQ37)</f>
        <v>5</v>
      </c>
    </row>
    <row r="28" spans="1:43" s="51" customFormat="1" ht="39.9" customHeight="1" x14ac:dyDescent="0.4">
      <c r="A28" s="381">
        <v>1</v>
      </c>
      <c r="B28" s="232" t="s">
        <v>39</v>
      </c>
      <c r="C28" s="249">
        <f t="shared" ref="C28:C37" si="21">SUM(F28:K28)</f>
        <v>75</v>
      </c>
      <c r="D28" s="250">
        <f t="shared" ref="D28:D47" si="22">SUM(F28,G28,J28)</f>
        <v>40</v>
      </c>
      <c r="E28" s="251">
        <f t="shared" ref="E28:E37" si="23">SUM(S28,AA28,AI28,AQ28)</f>
        <v>3</v>
      </c>
      <c r="F28" s="252">
        <f t="shared" ref="F28:K37" si="24">SUM(L28,T28,AB28,AJ28)</f>
        <v>20</v>
      </c>
      <c r="G28" s="253">
        <f t="shared" si="24"/>
        <v>20</v>
      </c>
      <c r="H28" s="252">
        <f t="shared" si="24"/>
        <v>0</v>
      </c>
      <c r="I28" s="253">
        <f t="shared" si="24"/>
        <v>0</v>
      </c>
      <c r="J28" s="254">
        <f t="shared" si="24"/>
        <v>0</v>
      </c>
      <c r="K28" s="255">
        <f t="shared" si="24"/>
        <v>35</v>
      </c>
      <c r="L28" s="141">
        <v>20</v>
      </c>
      <c r="M28" s="256">
        <v>20</v>
      </c>
      <c r="N28" s="142"/>
      <c r="O28" s="256"/>
      <c r="P28" s="142"/>
      <c r="Q28" s="256">
        <v>35</v>
      </c>
      <c r="R28" s="142" t="s">
        <v>13</v>
      </c>
      <c r="S28" s="174">
        <v>3</v>
      </c>
      <c r="T28" s="138"/>
      <c r="U28" s="139"/>
      <c r="V28" s="139"/>
      <c r="W28" s="139"/>
      <c r="X28" s="139"/>
      <c r="Y28" s="139"/>
      <c r="Z28" s="139"/>
      <c r="AA28" s="257"/>
      <c r="AB28" s="138"/>
      <c r="AC28" s="139"/>
      <c r="AD28" s="258"/>
      <c r="AE28" s="139"/>
      <c r="AF28" s="139"/>
      <c r="AG28" s="139"/>
      <c r="AH28" s="86"/>
      <c r="AI28" s="145"/>
      <c r="AJ28" s="69"/>
      <c r="AK28" s="28"/>
      <c r="AL28" s="28"/>
      <c r="AM28" s="28"/>
      <c r="AN28" s="28"/>
      <c r="AO28" s="28"/>
      <c r="AP28" s="62"/>
      <c r="AQ28" s="65"/>
    </row>
    <row r="29" spans="1:43" s="51" customFormat="1" ht="39.9" customHeight="1" x14ac:dyDescent="0.4">
      <c r="A29" s="381">
        <v>2</v>
      </c>
      <c r="B29" s="259" t="s">
        <v>30</v>
      </c>
      <c r="C29" s="260">
        <f t="shared" si="21"/>
        <v>50</v>
      </c>
      <c r="D29" s="261">
        <f t="shared" si="22"/>
        <v>30</v>
      </c>
      <c r="E29" s="262">
        <f t="shared" si="23"/>
        <v>2</v>
      </c>
      <c r="F29" s="263">
        <f t="shared" si="24"/>
        <v>0</v>
      </c>
      <c r="G29" s="264">
        <f t="shared" si="24"/>
        <v>0</v>
      </c>
      <c r="H29" s="263">
        <f t="shared" si="24"/>
        <v>0</v>
      </c>
      <c r="I29" s="264">
        <f t="shared" si="24"/>
        <v>0</v>
      </c>
      <c r="J29" s="265">
        <f t="shared" si="24"/>
        <v>30</v>
      </c>
      <c r="K29" s="266">
        <f t="shared" si="24"/>
        <v>20</v>
      </c>
      <c r="L29" s="267"/>
      <c r="M29" s="67"/>
      <c r="N29" s="26"/>
      <c r="O29" s="67"/>
      <c r="P29" s="26"/>
      <c r="Q29" s="67"/>
      <c r="R29" s="26"/>
      <c r="S29" s="216"/>
      <c r="T29" s="202"/>
      <c r="U29" s="25"/>
      <c r="V29" s="25"/>
      <c r="W29" s="25"/>
      <c r="X29" s="25"/>
      <c r="Y29" s="25"/>
      <c r="Z29" s="25"/>
      <c r="AA29" s="203"/>
      <c r="AB29" s="202"/>
      <c r="AC29" s="25"/>
      <c r="AD29" s="217"/>
      <c r="AE29" s="25"/>
      <c r="AF29" s="25">
        <v>30</v>
      </c>
      <c r="AG29" s="25">
        <v>20</v>
      </c>
      <c r="AH29" s="63" t="s">
        <v>13</v>
      </c>
      <c r="AI29" s="228">
        <v>2</v>
      </c>
      <c r="AJ29" s="68"/>
      <c r="AK29" s="62"/>
      <c r="AL29" s="28"/>
      <c r="AM29" s="28"/>
      <c r="AN29" s="28"/>
      <c r="AO29" s="28"/>
      <c r="AP29" s="28"/>
      <c r="AQ29" s="65"/>
    </row>
    <row r="30" spans="1:43" s="51" customFormat="1" ht="39.9" customHeight="1" x14ac:dyDescent="0.4">
      <c r="A30" s="381">
        <v>3</v>
      </c>
      <c r="B30" s="259" t="s">
        <v>32</v>
      </c>
      <c r="C30" s="268">
        <f t="shared" si="21"/>
        <v>75</v>
      </c>
      <c r="D30" s="269">
        <f t="shared" si="22"/>
        <v>40</v>
      </c>
      <c r="E30" s="270">
        <f t="shared" si="23"/>
        <v>3</v>
      </c>
      <c r="F30" s="271">
        <f t="shared" si="24"/>
        <v>10</v>
      </c>
      <c r="G30" s="272">
        <f t="shared" si="24"/>
        <v>0</v>
      </c>
      <c r="H30" s="271">
        <f t="shared" si="24"/>
        <v>0</v>
      </c>
      <c r="I30" s="272">
        <f t="shared" si="24"/>
        <v>0</v>
      </c>
      <c r="J30" s="265">
        <f t="shared" si="24"/>
        <v>30</v>
      </c>
      <c r="K30" s="273">
        <f t="shared" si="24"/>
        <v>35</v>
      </c>
      <c r="L30" s="192"/>
      <c r="M30" s="217"/>
      <c r="N30" s="25"/>
      <c r="O30" s="217"/>
      <c r="P30" s="57"/>
      <c r="Q30" s="274"/>
      <c r="R30" s="25"/>
      <c r="S30" s="189"/>
      <c r="T30" s="202"/>
      <c r="U30" s="25"/>
      <c r="V30" s="25"/>
      <c r="W30" s="25"/>
      <c r="X30" s="25"/>
      <c r="Y30" s="25"/>
      <c r="Z30" s="25"/>
      <c r="AA30" s="203"/>
      <c r="AB30" s="202"/>
      <c r="AC30" s="25"/>
      <c r="AD30" s="217"/>
      <c r="AE30" s="25"/>
      <c r="AF30" s="25"/>
      <c r="AG30" s="25"/>
      <c r="AH30" s="63"/>
      <c r="AI30" s="228"/>
      <c r="AJ30" s="68">
        <v>10</v>
      </c>
      <c r="AK30" s="62"/>
      <c r="AL30" s="28"/>
      <c r="AM30" s="28"/>
      <c r="AN30" s="28">
        <v>30</v>
      </c>
      <c r="AO30" s="28">
        <v>35</v>
      </c>
      <c r="AP30" s="63" t="s">
        <v>13</v>
      </c>
      <c r="AQ30" s="65">
        <v>3</v>
      </c>
    </row>
    <row r="31" spans="1:43" s="51" customFormat="1" ht="39.9" customHeight="1" x14ac:dyDescent="0.4">
      <c r="A31" s="381">
        <v>4</v>
      </c>
      <c r="B31" s="259" t="s">
        <v>35</v>
      </c>
      <c r="C31" s="275">
        <f t="shared" si="21"/>
        <v>75</v>
      </c>
      <c r="D31" s="276">
        <f t="shared" si="22"/>
        <v>45</v>
      </c>
      <c r="E31" s="277">
        <f t="shared" si="23"/>
        <v>3</v>
      </c>
      <c r="F31" s="230">
        <f t="shared" si="24"/>
        <v>15</v>
      </c>
      <c r="G31" s="278">
        <f t="shared" si="24"/>
        <v>30</v>
      </c>
      <c r="H31" s="230">
        <f t="shared" si="24"/>
        <v>0</v>
      </c>
      <c r="I31" s="278">
        <f t="shared" si="24"/>
        <v>0</v>
      </c>
      <c r="J31" s="265">
        <f t="shared" si="24"/>
        <v>0</v>
      </c>
      <c r="K31" s="279">
        <f t="shared" si="24"/>
        <v>30</v>
      </c>
      <c r="L31" s="210">
        <v>15</v>
      </c>
      <c r="M31" s="225">
        <v>30</v>
      </c>
      <c r="N31" s="224"/>
      <c r="O31" s="225"/>
      <c r="P31" s="224"/>
      <c r="Q31" s="225">
        <v>30</v>
      </c>
      <c r="R31" s="224" t="s">
        <v>13</v>
      </c>
      <c r="S31" s="226">
        <v>3</v>
      </c>
      <c r="T31" s="202"/>
      <c r="U31" s="25"/>
      <c r="V31" s="25"/>
      <c r="W31" s="25"/>
      <c r="X31" s="25"/>
      <c r="Y31" s="25"/>
      <c r="Z31" s="25"/>
      <c r="AA31" s="203"/>
      <c r="AB31" s="202"/>
      <c r="AC31" s="25"/>
      <c r="AD31" s="217"/>
      <c r="AE31" s="25"/>
      <c r="AF31" s="25"/>
      <c r="AG31" s="25"/>
      <c r="AH31" s="63"/>
      <c r="AI31" s="228"/>
      <c r="AJ31" s="68"/>
      <c r="AK31" s="62"/>
      <c r="AL31" s="28"/>
      <c r="AM31" s="28"/>
      <c r="AN31" s="28"/>
      <c r="AO31" s="28"/>
      <c r="AP31" s="28"/>
      <c r="AQ31" s="65"/>
    </row>
    <row r="32" spans="1:43" s="51" customFormat="1" ht="39.9" customHeight="1" x14ac:dyDescent="0.4">
      <c r="A32" s="381">
        <v>5</v>
      </c>
      <c r="B32" s="259" t="s">
        <v>31</v>
      </c>
      <c r="C32" s="280">
        <f t="shared" si="21"/>
        <v>150</v>
      </c>
      <c r="D32" s="281">
        <f t="shared" si="22"/>
        <v>85</v>
      </c>
      <c r="E32" s="282">
        <f t="shared" si="23"/>
        <v>6</v>
      </c>
      <c r="F32" s="281">
        <f t="shared" si="24"/>
        <v>40</v>
      </c>
      <c r="G32" s="114">
        <f t="shared" si="24"/>
        <v>45</v>
      </c>
      <c r="H32" s="281">
        <f t="shared" si="24"/>
        <v>0</v>
      </c>
      <c r="I32" s="114">
        <f t="shared" si="24"/>
        <v>0</v>
      </c>
      <c r="J32" s="265">
        <f t="shared" si="24"/>
        <v>0</v>
      </c>
      <c r="K32" s="221">
        <f t="shared" si="24"/>
        <v>65</v>
      </c>
      <c r="L32" s="283">
        <v>15</v>
      </c>
      <c r="M32" s="30">
        <v>30</v>
      </c>
      <c r="N32" s="29"/>
      <c r="O32" s="30"/>
      <c r="P32" s="29"/>
      <c r="Q32" s="30">
        <v>30</v>
      </c>
      <c r="R32" s="224" t="s">
        <v>13</v>
      </c>
      <c r="S32" s="221">
        <v>3</v>
      </c>
      <c r="T32" s="284">
        <v>25</v>
      </c>
      <c r="U32" s="63">
        <v>15</v>
      </c>
      <c r="V32" s="63"/>
      <c r="W32" s="63"/>
      <c r="X32" s="63"/>
      <c r="Y32" s="63">
        <v>35</v>
      </c>
      <c r="Z32" s="63" t="s">
        <v>12</v>
      </c>
      <c r="AA32" s="65">
        <v>3</v>
      </c>
      <c r="AB32" s="284"/>
      <c r="AC32" s="63"/>
      <c r="AD32" s="64"/>
      <c r="AE32" s="63"/>
      <c r="AF32" s="63"/>
      <c r="AG32" s="63"/>
      <c r="AH32" s="63"/>
      <c r="AI32" s="228"/>
      <c r="AJ32" s="68"/>
      <c r="AK32" s="63"/>
      <c r="AL32" s="63"/>
      <c r="AM32" s="63"/>
      <c r="AN32" s="63"/>
      <c r="AO32" s="63"/>
      <c r="AP32" s="63"/>
      <c r="AQ32" s="65"/>
    </row>
    <row r="33" spans="1:43" s="51" customFormat="1" ht="39.9" customHeight="1" x14ac:dyDescent="0.4">
      <c r="A33" s="381">
        <v>6</v>
      </c>
      <c r="B33" s="259" t="s">
        <v>45</v>
      </c>
      <c r="C33" s="285">
        <f t="shared" si="21"/>
        <v>75</v>
      </c>
      <c r="D33" s="265">
        <f t="shared" si="22"/>
        <v>40</v>
      </c>
      <c r="E33" s="262">
        <f t="shared" si="23"/>
        <v>3</v>
      </c>
      <c r="F33" s="265">
        <f t="shared" si="24"/>
        <v>20</v>
      </c>
      <c r="G33" s="286">
        <f t="shared" si="24"/>
        <v>0</v>
      </c>
      <c r="H33" s="265">
        <f t="shared" si="24"/>
        <v>0</v>
      </c>
      <c r="I33" s="286">
        <f t="shared" si="24"/>
        <v>0</v>
      </c>
      <c r="J33" s="265">
        <f>SUM(P33,X33,AF33,AN33)</f>
        <v>20</v>
      </c>
      <c r="K33" s="80">
        <f t="shared" si="24"/>
        <v>35</v>
      </c>
      <c r="L33" s="287"/>
      <c r="M33" s="62"/>
      <c r="N33" s="28"/>
      <c r="O33" s="62"/>
      <c r="P33" s="28"/>
      <c r="Q33" s="62"/>
      <c r="R33" s="28"/>
      <c r="S33" s="80"/>
      <c r="T33" s="284">
        <v>20</v>
      </c>
      <c r="U33" s="63"/>
      <c r="V33" s="63"/>
      <c r="W33" s="63"/>
      <c r="X33" s="63">
        <v>20</v>
      </c>
      <c r="Y33" s="63">
        <v>35</v>
      </c>
      <c r="Z33" s="63" t="s">
        <v>13</v>
      </c>
      <c r="AA33" s="65">
        <v>3</v>
      </c>
      <c r="AB33" s="284"/>
      <c r="AC33" s="63"/>
      <c r="AD33" s="64"/>
      <c r="AE33" s="63"/>
      <c r="AF33" s="63"/>
      <c r="AG33" s="63"/>
      <c r="AH33" s="63"/>
      <c r="AI33" s="228"/>
      <c r="AJ33" s="68"/>
      <c r="AK33" s="63"/>
      <c r="AL33" s="63"/>
      <c r="AM33" s="63"/>
      <c r="AN33" s="63"/>
      <c r="AO33" s="63"/>
      <c r="AP33" s="63"/>
      <c r="AQ33" s="65"/>
    </row>
    <row r="34" spans="1:43" s="51" customFormat="1" ht="39.9" customHeight="1" x14ac:dyDescent="0.4">
      <c r="A34" s="381">
        <v>7</v>
      </c>
      <c r="B34" s="259" t="s">
        <v>36</v>
      </c>
      <c r="C34" s="288">
        <f t="shared" si="21"/>
        <v>50</v>
      </c>
      <c r="D34" s="289">
        <f t="shared" si="22"/>
        <v>40</v>
      </c>
      <c r="E34" s="270">
        <f t="shared" si="23"/>
        <v>2</v>
      </c>
      <c r="F34" s="289">
        <f t="shared" si="24"/>
        <v>10</v>
      </c>
      <c r="G34" s="290">
        <f t="shared" si="24"/>
        <v>0</v>
      </c>
      <c r="H34" s="289">
        <f t="shared" si="24"/>
        <v>0</v>
      </c>
      <c r="I34" s="290">
        <f t="shared" si="24"/>
        <v>0</v>
      </c>
      <c r="J34" s="265">
        <f t="shared" si="24"/>
        <v>30</v>
      </c>
      <c r="K34" s="228">
        <f t="shared" si="24"/>
        <v>10</v>
      </c>
      <c r="L34" s="284"/>
      <c r="M34" s="64"/>
      <c r="N34" s="63"/>
      <c r="O34" s="64"/>
      <c r="P34" s="63"/>
      <c r="Q34" s="64"/>
      <c r="R34" s="63"/>
      <c r="S34" s="228"/>
      <c r="T34" s="284"/>
      <c r="U34" s="63"/>
      <c r="V34" s="63"/>
      <c r="W34" s="63"/>
      <c r="X34" s="63"/>
      <c r="Y34" s="63"/>
      <c r="Z34" s="63"/>
      <c r="AA34" s="65"/>
      <c r="AB34" s="283"/>
      <c r="AC34" s="29"/>
      <c r="AD34" s="30"/>
      <c r="AE34" s="29"/>
      <c r="AF34" s="29"/>
      <c r="AG34" s="29"/>
      <c r="AH34" s="29"/>
      <c r="AI34" s="221"/>
      <c r="AJ34" s="68">
        <v>10</v>
      </c>
      <c r="AK34" s="63"/>
      <c r="AL34" s="63"/>
      <c r="AM34" s="63"/>
      <c r="AN34" s="63">
        <v>30</v>
      </c>
      <c r="AO34" s="63">
        <v>10</v>
      </c>
      <c r="AP34" s="63" t="s">
        <v>13</v>
      </c>
      <c r="AQ34" s="65">
        <v>2</v>
      </c>
    </row>
    <row r="35" spans="1:43" s="51" customFormat="1" ht="39.9" customHeight="1" x14ac:dyDescent="0.4">
      <c r="A35" s="381">
        <v>8</v>
      </c>
      <c r="B35" s="232" t="s">
        <v>40</v>
      </c>
      <c r="C35" s="291">
        <f t="shared" si="21"/>
        <v>50</v>
      </c>
      <c r="D35" s="292">
        <f t="shared" si="22"/>
        <v>25</v>
      </c>
      <c r="E35" s="277">
        <f t="shared" si="23"/>
        <v>2</v>
      </c>
      <c r="F35" s="292">
        <f t="shared" si="24"/>
        <v>15</v>
      </c>
      <c r="G35" s="293">
        <f t="shared" si="24"/>
        <v>10</v>
      </c>
      <c r="H35" s="292">
        <f t="shared" si="24"/>
        <v>0</v>
      </c>
      <c r="I35" s="293">
        <f t="shared" si="24"/>
        <v>0</v>
      </c>
      <c r="J35" s="265">
        <f t="shared" si="24"/>
        <v>0</v>
      </c>
      <c r="K35" s="294">
        <f t="shared" si="24"/>
        <v>25</v>
      </c>
      <c r="L35" s="210">
        <v>15</v>
      </c>
      <c r="M35" s="225">
        <v>10</v>
      </c>
      <c r="N35" s="224"/>
      <c r="O35" s="225"/>
      <c r="P35" s="224"/>
      <c r="Q35" s="225">
        <v>25</v>
      </c>
      <c r="R35" s="224" t="s">
        <v>13</v>
      </c>
      <c r="S35" s="226">
        <v>2</v>
      </c>
      <c r="T35" s="202"/>
      <c r="U35" s="25"/>
      <c r="V35" s="25"/>
      <c r="W35" s="25"/>
      <c r="X35" s="25"/>
      <c r="Y35" s="25"/>
      <c r="Z35" s="25"/>
      <c r="AA35" s="203"/>
      <c r="AB35" s="202"/>
      <c r="AC35" s="25"/>
      <c r="AD35" s="217"/>
      <c r="AE35" s="25"/>
      <c r="AF35" s="25"/>
      <c r="AG35" s="25"/>
      <c r="AH35" s="63"/>
      <c r="AI35" s="228"/>
      <c r="AJ35" s="68"/>
      <c r="AK35" s="62"/>
      <c r="AL35" s="28"/>
      <c r="AM35" s="28"/>
      <c r="AN35" s="28"/>
      <c r="AO35" s="28"/>
      <c r="AP35" s="28"/>
      <c r="AQ35" s="65"/>
    </row>
    <row r="36" spans="1:43" s="51" customFormat="1" ht="39.9" customHeight="1" x14ac:dyDescent="0.4">
      <c r="A36" s="381">
        <v>9</v>
      </c>
      <c r="B36" s="295" t="s">
        <v>68</v>
      </c>
      <c r="C36" s="288">
        <f t="shared" si="21"/>
        <v>75</v>
      </c>
      <c r="D36" s="289">
        <f t="shared" si="22"/>
        <v>45</v>
      </c>
      <c r="E36" s="270">
        <f t="shared" si="23"/>
        <v>3</v>
      </c>
      <c r="F36" s="289">
        <f t="shared" si="24"/>
        <v>30</v>
      </c>
      <c r="G36" s="290">
        <f t="shared" si="24"/>
        <v>15</v>
      </c>
      <c r="H36" s="289">
        <f t="shared" si="24"/>
        <v>0</v>
      </c>
      <c r="I36" s="290">
        <f t="shared" si="24"/>
        <v>0</v>
      </c>
      <c r="J36" s="265">
        <f t="shared" si="24"/>
        <v>0</v>
      </c>
      <c r="K36" s="228">
        <f t="shared" si="24"/>
        <v>30</v>
      </c>
      <c r="L36" s="284"/>
      <c r="M36" s="64"/>
      <c r="N36" s="63"/>
      <c r="O36" s="64"/>
      <c r="P36" s="63"/>
      <c r="Q36" s="64"/>
      <c r="R36" s="63"/>
      <c r="S36" s="228"/>
      <c r="T36" s="287"/>
      <c r="U36" s="28"/>
      <c r="V36" s="28"/>
      <c r="W36" s="28"/>
      <c r="X36" s="28"/>
      <c r="Y36" s="28"/>
      <c r="Z36" s="28"/>
      <c r="AA36" s="31"/>
      <c r="AB36" s="284">
        <v>30</v>
      </c>
      <c r="AC36" s="63">
        <v>15</v>
      </c>
      <c r="AD36" s="64"/>
      <c r="AE36" s="63"/>
      <c r="AF36" s="63"/>
      <c r="AG36" s="63">
        <f>'[1]Plan studiów 2021-2022'!AG25</f>
        <v>30</v>
      </c>
      <c r="AH36" s="63" t="str">
        <f>'[1]Plan studiów 2021-2022'!AH25</f>
        <v>Zoc</v>
      </c>
      <c r="AI36" s="228">
        <f>'[1]Plan studiów 2021-2022'!AI25</f>
        <v>3</v>
      </c>
      <c r="AJ36" s="69"/>
      <c r="AK36" s="70"/>
      <c r="AL36" s="70"/>
      <c r="AM36" s="70"/>
      <c r="AN36" s="28"/>
      <c r="AO36" s="70"/>
      <c r="AP36" s="70"/>
      <c r="AQ36" s="71"/>
    </row>
    <row r="37" spans="1:43" s="51" customFormat="1" ht="39.9" customHeight="1" x14ac:dyDescent="0.4">
      <c r="A37" s="381">
        <v>10</v>
      </c>
      <c r="B37" s="296" t="s">
        <v>67</v>
      </c>
      <c r="C37" s="297">
        <f t="shared" si="21"/>
        <v>125</v>
      </c>
      <c r="D37" s="298">
        <f t="shared" si="22"/>
        <v>70</v>
      </c>
      <c r="E37" s="299">
        <f t="shared" si="23"/>
        <v>5</v>
      </c>
      <c r="F37" s="300">
        <f t="shared" si="24"/>
        <v>30</v>
      </c>
      <c r="G37" s="301">
        <f t="shared" si="24"/>
        <v>0</v>
      </c>
      <c r="H37" s="300">
        <f t="shared" si="24"/>
        <v>0</v>
      </c>
      <c r="I37" s="301">
        <f t="shared" si="24"/>
        <v>0</v>
      </c>
      <c r="J37" s="302">
        <f t="shared" si="24"/>
        <v>40</v>
      </c>
      <c r="K37" s="303">
        <f t="shared" si="24"/>
        <v>55</v>
      </c>
      <c r="L37" s="304"/>
      <c r="M37" s="305"/>
      <c r="N37" s="306"/>
      <c r="O37" s="305"/>
      <c r="P37" s="306"/>
      <c r="Q37" s="305"/>
      <c r="R37" s="306"/>
      <c r="S37" s="307"/>
      <c r="T37" s="308">
        <v>20</v>
      </c>
      <c r="U37" s="75"/>
      <c r="V37" s="75"/>
      <c r="W37" s="75"/>
      <c r="X37" s="73">
        <v>20</v>
      </c>
      <c r="Y37" s="75">
        <v>35</v>
      </c>
      <c r="Z37" s="75" t="s">
        <v>13</v>
      </c>
      <c r="AA37" s="76">
        <v>3</v>
      </c>
      <c r="AB37" s="309">
        <v>10</v>
      </c>
      <c r="AC37" s="310"/>
      <c r="AD37" s="311"/>
      <c r="AE37" s="310"/>
      <c r="AF37" s="306">
        <v>20</v>
      </c>
      <c r="AG37" s="310">
        <v>20</v>
      </c>
      <c r="AH37" s="310" t="s">
        <v>13</v>
      </c>
      <c r="AI37" s="307">
        <v>2</v>
      </c>
      <c r="AJ37" s="74"/>
      <c r="AK37" s="75"/>
      <c r="AL37" s="75"/>
      <c r="AM37" s="75"/>
      <c r="AN37" s="73"/>
      <c r="AO37" s="75"/>
      <c r="AP37" s="73"/>
      <c r="AQ37" s="76"/>
    </row>
    <row r="38" spans="1:43" s="51" customFormat="1" ht="18" customHeight="1" x14ac:dyDescent="0.4">
      <c r="A38" s="164"/>
      <c r="B38" s="312"/>
      <c r="C38" s="282"/>
      <c r="D38" s="282"/>
      <c r="E38" s="282"/>
      <c r="F38" s="313"/>
      <c r="G38" s="313"/>
      <c r="H38" s="313"/>
      <c r="I38" s="313"/>
      <c r="J38" s="313"/>
      <c r="K38" s="313"/>
      <c r="L38" s="30"/>
      <c r="M38" s="30"/>
      <c r="N38" s="30"/>
      <c r="O38" s="30"/>
      <c r="P38" s="30"/>
      <c r="Q38" s="30"/>
      <c r="R38" s="30"/>
      <c r="S38" s="115"/>
      <c r="T38" s="116"/>
      <c r="U38" s="116"/>
      <c r="V38" s="116"/>
      <c r="W38" s="116"/>
      <c r="X38" s="30"/>
      <c r="Y38" s="116"/>
      <c r="Z38" s="116"/>
      <c r="AA38" s="115"/>
      <c r="AB38" s="116"/>
      <c r="AC38" s="116"/>
      <c r="AD38" s="116"/>
      <c r="AE38" s="116"/>
      <c r="AF38" s="30"/>
      <c r="AG38" s="116"/>
      <c r="AH38" s="116"/>
      <c r="AI38" s="115"/>
      <c r="AJ38" s="116"/>
      <c r="AK38" s="116"/>
      <c r="AL38" s="116"/>
      <c r="AM38" s="116"/>
      <c r="AN38" s="30"/>
      <c r="AO38" s="116"/>
      <c r="AP38" s="30"/>
      <c r="AQ38" s="115"/>
    </row>
    <row r="39" spans="1:43" s="51" customFormat="1" ht="40.200000000000003" customHeight="1" x14ac:dyDescent="0.4">
      <c r="A39" s="20" t="s">
        <v>73</v>
      </c>
      <c r="B39" s="77" t="s">
        <v>66</v>
      </c>
      <c r="C39" s="78">
        <f>SUM(C40:C48)</f>
        <v>600</v>
      </c>
      <c r="D39" s="78">
        <f>SUM(D40:D48)</f>
        <v>350</v>
      </c>
      <c r="E39" s="78">
        <f>SUM(E40:E48)</f>
        <v>24</v>
      </c>
      <c r="F39" s="78">
        <f>SUM(F40:F48)</f>
        <v>90</v>
      </c>
      <c r="G39" s="78">
        <f>SUM(G40:G48)</f>
        <v>150</v>
      </c>
      <c r="H39" s="78">
        <f t="shared" ref="H39:I39" si="25">SUM(H40:H48)</f>
        <v>0</v>
      </c>
      <c r="I39" s="78">
        <f t="shared" si="25"/>
        <v>60</v>
      </c>
      <c r="J39" s="78">
        <f>SUM(J40:J48)</f>
        <v>50</v>
      </c>
      <c r="K39" s="246">
        <f>SUM(K40:K48)</f>
        <v>250</v>
      </c>
      <c r="L39" s="129">
        <f>SUM(L40:L48)</f>
        <v>0</v>
      </c>
      <c r="M39" s="129">
        <f t="shared" ref="M39:S39" si="26">SUM(M40:M48)</f>
        <v>55</v>
      </c>
      <c r="N39" s="129">
        <f t="shared" si="26"/>
        <v>0</v>
      </c>
      <c r="O39" s="129">
        <f t="shared" si="26"/>
        <v>0</v>
      </c>
      <c r="P39" s="129">
        <f t="shared" si="26"/>
        <v>0</v>
      </c>
      <c r="Q39" s="129">
        <f t="shared" si="26"/>
        <v>45</v>
      </c>
      <c r="R39" s="129">
        <f t="shared" si="26"/>
        <v>0</v>
      </c>
      <c r="S39" s="129">
        <f t="shared" si="26"/>
        <v>4</v>
      </c>
      <c r="T39" s="22">
        <f>SUM(T40:T48)</f>
        <v>20</v>
      </c>
      <c r="U39" s="22">
        <f t="shared" ref="U39:AA39" si="27">SUM(U40:U48)</f>
        <v>20</v>
      </c>
      <c r="V39" s="22">
        <f t="shared" si="27"/>
        <v>0</v>
      </c>
      <c r="W39" s="22">
        <f t="shared" si="27"/>
        <v>15</v>
      </c>
      <c r="X39" s="22">
        <f t="shared" si="27"/>
        <v>0</v>
      </c>
      <c r="Y39" s="22">
        <f t="shared" si="27"/>
        <v>45</v>
      </c>
      <c r="Z39" s="22">
        <f t="shared" si="27"/>
        <v>0</v>
      </c>
      <c r="AA39" s="132">
        <f t="shared" si="27"/>
        <v>4</v>
      </c>
      <c r="AB39" s="21">
        <f>SUM(AB40:AB48)</f>
        <v>60</v>
      </c>
      <c r="AC39" s="21">
        <f t="shared" ref="AC39:AI39" si="28">SUM(AC40:AC48)</f>
        <v>75</v>
      </c>
      <c r="AD39" s="21">
        <f t="shared" si="28"/>
        <v>0</v>
      </c>
      <c r="AE39" s="21">
        <f t="shared" si="28"/>
        <v>15</v>
      </c>
      <c r="AF39" s="21">
        <f t="shared" si="28"/>
        <v>30</v>
      </c>
      <c r="AG39" s="21">
        <f t="shared" si="28"/>
        <v>120</v>
      </c>
      <c r="AH39" s="21">
        <f t="shared" si="28"/>
        <v>0</v>
      </c>
      <c r="AI39" s="21">
        <f t="shared" si="28"/>
        <v>12</v>
      </c>
      <c r="AJ39" s="132">
        <f>SUM(AJ40:AJ48)</f>
        <v>10</v>
      </c>
      <c r="AK39" s="21">
        <f t="shared" ref="AK39:AQ39" si="29">SUM(AK40:AK48)</f>
        <v>0</v>
      </c>
      <c r="AL39" s="21">
        <f t="shared" si="29"/>
        <v>0</v>
      </c>
      <c r="AM39" s="21">
        <f t="shared" si="29"/>
        <v>30</v>
      </c>
      <c r="AN39" s="21">
        <f t="shared" si="29"/>
        <v>20</v>
      </c>
      <c r="AO39" s="21">
        <f t="shared" si="29"/>
        <v>40</v>
      </c>
      <c r="AP39" s="21">
        <f t="shared" si="29"/>
        <v>0</v>
      </c>
      <c r="AQ39" s="22">
        <f t="shared" si="29"/>
        <v>4</v>
      </c>
    </row>
    <row r="40" spans="1:43" s="15" customFormat="1" ht="39.9" customHeight="1" x14ac:dyDescent="0.4">
      <c r="A40" s="380">
        <v>1</v>
      </c>
      <c r="B40" s="259" t="s">
        <v>78</v>
      </c>
      <c r="C40" s="314">
        <f t="shared" ref="C40:C48" si="30">SUM(F40:K40)</f>
        <v>50</v>
      </c>
      <c r="D40" s="172">
        <f t="shared" si="22"/>
        <v>30</v>
      </c>
      <c r="E40" s="315">
        <f>SUM(S40,AA40,AI40,AQ40)</f>
        <v>2</v>
      </c>
      <c r="F40" s="316">
        <f t="shared" ref="F40:J48" si="31">SUM(L40,T40,AB40,AJ40)</f>
        <v>0</v>
      </c>
      <c r="G40" s="317">
        <f t="shared" si="31"/>
        <v>30</v>
      </c>
      <c r="H40" s="316">
        <f t="shared" si="31"/>
        <v>0</v>
      </c>
      <c r="I40" s="317">
        <f t="shared" si="31"/>
        <v>0</v>
      </c>
      <c r="J40" s="316">
        <f>SUM(P40,X40,AF40,AN40)</f>
        <v>0</v>
      </c>
      <c r="K40" s="318">
        <f t="shared" ref="K40:K48" si="32">SUM(Q40,Y40,AG40,AO40)</f>
        <v>20</v>
      </c>
      <c r="L40" s="319"/>
      <c r="M40" s="320">
        <v>30</v>
      </c>
      <c r="N40" s="142"/>
      <c r="O40" s="256"/>
      <c r="P40" s="142"/>
      <c r="Q40" s="320">
        <v>20</v>
      </c>
      <c r="R40" s="142" t="s">
        <v>13</v>
      </c>
      <c r="S40" s="174">
        <v>2</v>
      </c>
      <c r="T40" s="138"/>
      <c r="U40" s="139"/>
      <c r="V40" s="139"/>
      <c r="W40" s="139"/>
      <c r="X40" s="139"/>
      <c r="Y40" s="139"/>
      <c r="Z40" s="139"/>
      <c r="AA40" s="257"/>
      <c r="AB40" s="138"/>
      <c r="AC40" s="256"/>
      <c r="AD40" s="139"/>
      <c r="AE40" s="142"/>
      <c r="AF40" s="256"/>
      <c r="AG40" s="139"/>
      <c r="AH40" s="321"/>
      <c r="AI40" s="145"/>
      <c r="AJ40" s="322"/>
      <c r="AK40" s="90"/>
      <c r="AL40" s="147"/>
      <c r="AM40" s="147"/>
      <c r="AN40" s="147"/>
      <c r="AO40" s="147"/>
      <c r="AP40" s="86"/>
      <c r="AQ40" s="323"/>
    </row>
    <row r="41" spans="1:43" s="15" customFormat="1" ht="39.9" customHeight="1" x14ac:dyDescent="0.4">
      <c r="A41" s="380">
        <v>2</v>
      </c>
      <c r="B41" s="259" t="s">
        <v>60</v>
      </c>
      <c r="C41" s="324">
        <f t="shared" si="30"/>
        <v>75</v>
      </c>
      <c r="D41" s="214">
        <f t="shared" si="22"/>
        <v>45</v>
      </c>
      <c r="E41" s="325">
        <f t="shared" ref="E41:E48" si="33">SUM(S41,AA41,AI41,AQ41)</f>
        <v>3</v>
      </c>
      <c r="F41" s="326">
        <f t="shared" si="31"/>
        <v>15</v>
      </c>
      <c r="G41" s="327">
        <f t="shared" si="31"/>
        <v>0</v>
      </c>
      <c r="H41" s="326">
        <f t="shared" si="31"/>
        <v>0</v>
      </c>
      <c r="I41" s="327">
        <f t="shared" si="31"/>
        <v>0</v>
      </c>
      <c r="J41" s="326">
        <f t="shared" si="31"/>
        <v>30</v>
      </c>
      <c r="K41" s="328">
        <f t="shared" si="32"/>
        <v>30</v>
      </c>
      <c r="L41" s="192"/>
      <c r="M41" s="217"/>
      <c r="N41" s="25"/>
      <c r="O41" s="217"/>
      <c r="P41" s="57"/>
      <c r="Q41" s="274"/>
      <c r="R41" s="25"/>
      <c r="S41" s="189"/>
      <c r="T41" s="202"/>
      <c r="U41" s="25"/>
      <c r="V41" s="25"/>
      <c r="W41" s="25"/>
      <c r="X41" s="25"/>
      <c r="Y41" s="25"/>
      <c r="Z41" s="25"/>
      <c r="AA41" s="203"/>
      <c r="AB41" s="227">
        <v>15</v>
      </c>
      <c r="AC41" s="25"/>
      <c r="AD41" s="24"/>
      <c r="AE41" s="25"/>
      <c r="AF41" s="24">
        <v>30</v>
      </c>
      <c r="AG41" s="25">
        <v>30</v>
      </c>
      <c r="AH41" s="68" t="s">
        <v>13</v>
      </c>
      <c r="AI41" s="228">
        <v>3</v>
      </c>
      <c r="AJ41" s="284"/>
      <c r="AK41" s="62"/>
      <c r="AL41" s="28"/>
      <c r="AM41" s="28"/>
      <c r="AN41" s="28"/>
      <c r="AO41" s="28"/>
      <c r="AP41" s="28"/>
      <c r="AQ41" s="65"/>
    </row>
    <row r="42" spans="1:43" s="15" customFormat="1" ht="44.25" customHeight="1" x14ac:dyDescent="0.4">
      <c r="A42" s="380">
        <v>3</v>
      </c>
      <c r="B42" s="259" t="s">
        <v>79</v>
      </c>
      <c r="C42" s="324">
        <f t="shared" si="30"/>
        <v>50</v>
      </c>
      <c r="D42" s="214">
        <f t="shared" si="22"/>
        <v>25</v>
      </c>
      <c r="E42" s="325">
        <f t="shared" si="33"/>
        <v>2</v>
      </c>
      <c r="F42" s="326">
        <f t="shared" si="31"/>
        <v>0</v>
      </c>
      <c r="G42" s="327">
        <f t="shared" si="31"/>
        <v>25</v>
      </c>
      <c r="H42" s="326">
        <f t="shared" si="31"/>
        <v>0</v>
      </c>
      <c r="I42" s="327">
        <f t="shared" si="31"/>
        <v>0</v>
      </c>
      <c r="J42" s="329">
        <f t="shared" si="31"/>
        <v>0</v>
      </c>
      <c r="K42" s="328">
        <f>SUM(Q42,Y42,AG42,AO42)</f>
        <v>25</v>
      </c>
      <c r="L42" s="330"/>
      <c r="M42" s="245">
        <v>25</v>
      </c>
      <c r="N42" s="27"/>
      <c r="O42" s="245"/>
      <c r="P42" s="331"/>
      <c r="Q42" s="332">
        <v>25</v>
      </c>
      <c r="R42" s="27" t="s">
        <v>13</v>
      </c>
      <c r="S42" s="199">
        <v>2</v>
      </c>
      <c r="T42" s="202"/>
      <c r="U42" s="25"/>
      <c r="V42" s="25"/>
      <c r="W42" s="25"/>
      <c r="X42" s="25"/>
      <c r="Y42" s="25"/>
      <c r="Z42" s="25"/>
      <c r="AA42" s="203"/>
      <c r="AB42" s="227"/>
      <c r="AC42" s="25"/>
      <c r="AD42" s="24"/>
      <c r="AE42" s="25"/>
      <c r="AF42" s="24"/>
      <c r="AG42" s="25"/>
      <c r="AH42" s="68"/>
      <c r="AI42" s="228"/>
      <c r="AJ42" s="284"/>
      <c r="AK42" s="62"/>
      <c r="AL42" s="28"/>
      <c r="AM42" s="28"/>
      <c r="AN42" s="28"/>
      <c r="AO42" s="28"/>
      <c r="AP42" s="28"/>
      <c r="AQ42" s="65"/>
    </row>
    <row r="43" spans="1:43" s="15" customFormat="1" ht="39.9" customHeight="1" x14ac:dyDescent="0.4">
      <c r="A43" s="380">
        <v>4</v>
      </c>
      <c r="B43" s="259" t="s">
        <v>59</v>
      </c>
      <c r="C43" s="324">
        <f t="shared" si="30"/>
        <v>50</v>
      </c>
      <c r="D43" s="214">
        <f t="shared" si="22"/>
        <v>30</v>
      </c>
      <c r="E43" s="325">
        <f t="shared" si="33"/>
        <v>2</v>
      </c>
      <c r="F43" s="326">
        <f t="shared" si="31"/>
        <v>15</v>
      </c>
      <c r="G43" s="327">
        <f t="shared" si="31"/>
        <v>15</v>
      </c>
      <c r="H43" s="326">
        <f t="shared" si="31"/>
        <v>0</v>
      </c>
      <c r="I43" s="327">
        <f t="shared" si="31"/>
        <v>0</v>
      </c>
      <c r="J43" s="333">
        <f t="shared" si="31"/>
        <v>0</v>
      </c>
      <c r="K43" s="328">
        <f t="shared" si="32"/>
        <v>20</v>
      </c>
      <c r="L43" s="334"/>
      <c r="M43" s="62"/>
      <c r="N43" s="28"/>
      <c r="O43" s="62"/>
      <c r="P43" s="28"/>
      <c r="Q43" s="62"/>
      <c r="R43" s="28"/>
      <c r="S43" s="80"/>
      <c r="T43" s="284"/>
      <c r="U43" s="63"/>
      <c r="V43" s="63"/>
      <c r="W43" s="63"/>
      <c r="X43" s="63"/>
      <c r="Y43" s="63"/>
      <c r="Z43" s="63"/>
      <c r="AA43" s="65"/>
      <c r="AB43" s="335">
        <v>15</v>
      </c>
      <c r="AC43" s="63">
        <v>15</v>
      </c>
      <c r="AD43" s="68"/>
      <c r="AE43" s="63"/>
      <c r="AF43" s="68"/>
      <c r="AG43" s="63">
        <v>20</v>
      </c>
      <c r="AH43" s="68" t="s">
        <v>13</v>
      </c>
      <c r="AI43" s="228">
        <v>2</v>
      </c>
      <c r="AJ43" s="284"/>
      <c r="AK43" s="63"/>
      <c r="AL43" s="63"/>
      <c r="AM43" s="63"/>
      <c r="AN43" s="63"/>
      <c r="AO43" s="63"/>
      <c r="AP43" s="63"/>
      <c r="AQ43" s="65"/>
    </row>
    <row r="44" spans="1:43" s="15" customFormat="1" ht="42" customHeight="1" x14ac:dyDescent="0.4">
      <c r="A44" s="380">
        <v>5</v>
      </c>
      <c r="B44" s="259" t="s">
        <v>81</v>
      </c>
      <c r="C44" s="336">
        <f t="shared" si="30"/>
        <v>50</v>
      </c>
      <c r="D44" s="187">
        <f t="shared" si="22"/>
        <v>30</v>
      </c>
      <c r="E44" s="337">
        <f t="shared" si="33"/>
        <v>2</v>
      </c>
      <c r="F44" s="329">
        <f t="shared" si="31"/>
        <v>10</v>
      </c>
      <c r="G44" s="338">
        <f t="shared" si="31"/>
        <v>0</v>
      </c>
      <c r="H44" s="329">
        <f t="shared" si="31"/>
        <v>0</v>
      </c>
      <c r="I44" s="338">
        <f t="shared" si="31"/>
        <v>0</v>
      </c>
      <c r="J44" s="326">
        <f t="shared" si="31"/>
        <v>20</v>
      </c>
      <c r="K44" s="339">
        <f t="shared" si="32"/>
        <v>20</v>
      </c>
      <c r="L44" s="284"/>
      <c r="M44" s="64"/>
      <c r="N44" s="63"/>
      <c r="O44" s="64"/>
      <c r="P44" s="63"/>
      <c r="Q44" s="64"/>
      <c r="R44" s="63"/>
      <c r="S44" s="228"/>
      <c r="T44" s="287"/>
      <c r="U44" s="28"/>
      <c r="V44" s="28"/>
      <c r="W44" s="28"/>
      <c r="X44" s="28"/>
      <c r="Y44" s="28"/>
      <c r="Z44" s="28"/>
      <c r="AA44" s="31"/>
      <c r="AB44" s="335"/>
      <c r="AC44" s="63"/>
      <c r="AD44" s="68"/>
      <c r="AE44" s="63"/>
      <c r="AF44" s="68"/>
      <c r="AG44" s="63"/>
      <c r="AH44" s="68"/>
      <c r="AI44" s="228"/>
      <c r="AJ44" s="287">
        <v>10</v>
      </c>
      <c r="AK44" s="70"/>
      <c r="AL44" s="70"/>
      <c r="AM44" s="70"/>
      <c r="AN44" s="28">
        <v>20</v>
      </c>
      <c r="AO44" s="70">
        <v>20</v>
      </c>
      <c r="AP44" s="63" t="s">
        <v>13</v>
      </c>
      <c r="AQ44" s="71">
        <v>2</v>
      </c>
    </row>
    <row r="45" spans="1:43" s="15" customFormat="1" ht="39.9" customHeight="1" x14ac:dyDescent="0.4">
      <c r="A45" s="380">
        <v>6</v>
      </c>
      <c r="B45" s="259" t="s">
        <v>58</v>
      </c>
      <c r="C45" s="340">
        <f t="shared" si="30"/>
        <v>75</v>
      </c>
      <c r="D45" s="230">
        <f t="shared" si="22"/>
        <v>45</v>
      </c>
      <c r="E45" s="278">
        <f t="shared" si="33"/>
        <v>3</v>
      </c>
      <c r="F45" s="341">
        <f t="shared" si="31"/>
        <v>15</v>
      </c>
      <c r="G45" s="342">
        <f t="shared" si="31"/>
        <v>30</v>
      </c>
      <c r="H45" s="341">
        <f t="shared" si="31"/>
        <v>0</v>
      </c>
      <c r="I45" s="342">
        <f t="shared" si="31"/>
        <v>0</v>
      </c>
      <c r="J45" s="326">
        <f t="shared" si="31"/>
        <v>0</v>
      </c>
      <c r="K45" s="343">
        <f t="shared" si="32"/>
        <v>30</v>
      </c>
      <c r="L45" s="210"/>
      <c r="M45" s="225"/>
      <c r="N45" s="224"/>
      <c r="O45" s="225"/>
      <c r="P45" s="224"/>
      <c r="Q45" s="225"/>
      <c r="R45" s="224"/>
      <c r="S45" s="226"/>
      <c r="T45" s="202"/>
      <c r="U45" s="25"/>
      <c r="V45" s="25"/>
      <c r="W45" s="25"/>
      <c r="X45" s="25"/>
      <c r="Y45" s="25"/>
      <c r="Z45" s="25"/>
      <c r="AA45" s="203"/>
      <c r="AB45" s="227">
        <v>15</v>
      </c>
      <c r="AC45" s="25">
        <v>30</v>
      </c>
      <c r="AD45" s="24"/>
      <c r="AE45" s="25"/>
      <c r="AF45" s="24"/>
      <c r="AG45" s="25">
        <v>30</v>
      </c>
      <c r="AH45" s="68" t="s">
        <v>13</v>
      </c>
      <c r="AI45" s="228">
        <v>3</v>
      </c>
      <c r="AJ45" s="284"/>
      <c r="AK45" s="63"/>
      <c r="AL45" s="63"/>
      <c r="AM45" s="63"/>
      <c r="AN45" s="63"/>
      <c r="AO45" s="63"/>
      <c r="AP45" s="64"/>
      <c r="AQ45" s="65"/>
    </row>
    <row r="46" spans="1:43" s="15" customFormat="1" ht="39.9" customHeight="1" x14ac:dyDescent="0.4">
      <c r="A46" s="380">
        <v>7</v>
      </c>
      <c r="B46" s="259" t="s">
        <v>57</v>
      </c>
      <c r="C46" s="340">
        <f t="shared" si="30"/>
        <v>75</v>
      </c>
      <c r="D46" s="230">
        <f t="shared" si="22"/>
        <v>45</v>
      </c>
      <c r="E46" s="278">
        <f t="shared" si="33"/>
        <v>3</v>
      </c>
      <c r="F46" s="341">
        <f t="shared" si="31"/>
        <v>15</v>
      </c>
      <c r="G46" s="342">
        <f t="shared" si="31"/>
        <v>30</v>
      </c>
      <c r="H46" s="341">
        <f t="shared" si="31"/>
        <v>0</v>
      </c>
      <c r="I46" s="342">
        <f t="shared" si="31"/>
        <v>0</v>
      </c>
      <c r="J46" s="326">
        <f t="shared" si="31"/>
        <v>0</v>
      </c>
      <c r="K46" s="343">
        <f t="shared" si="32"/>
        <v>30</v>
      </c>
      <c r="L46" s="283"/>
      <c r="M46" s="30"/>
      <c r="N46" s="29"/>
      <c r="O46" s="30"/>
      <c r="P46" s="29"/>
      <c r="Q46" s="30"/>
      <c r="R46" s="29"/>
      <c r="S46" s="221"/>
      <c r="T46" s="284"/>
      <c r="U46" s="63"/>
      <c r="V46" s="63"/>
      <c r="W46" s="63"/>
      <c r="X46" s="63"/>
      <c r="Y46" s="63"/>
      <c r="Z46" s="63"/>
      <c r="AA46" s="65"/>
      <c r="AB46" s="344">
        <v>15</v>
      </c>
      <c r="AC46" s="57">
        <v>30</v>
      </c>
      <c r="AD46" s="68"/>
      <c r="AE46" s="63"/>
      <c r="AF46" s="68"/>
      <c r="AG46" s="63">
        <v>30</v>
      </c>
      <c r="AH46" s="68" t="s">
        <v>13</v>
      </c>
      <c r="AI46" s="221">
        <v>3</v>
      </c>
      <c r="AJ46" s="284"/>
      <c r="AK46" s="63"/>
      <c r="AL46" s="63"/>
      <c r="AM46" s="63"/>
      <c r="AN46" s="63"/>
      <c r="AO46" s="63"/>
      <c r="AP46" s="63"/>
      <c r="AQ46" s="65"/>
    </row>
    <row r="47" spans="1:43" s="15" customFormat="1" ht="39.9" customHeight="1" x14ac:dyDescent="0.4">
      <c r="A47" s="380">
        <v>8</v>
      </c>
      <c r="B47" s="185" t="s">
        <v>56</v>
      </c>
      <c r="C47" s="340">
        <f t="shared" si="30"/>
        <v>75</v>
      </c>
      <c r="D47" s="230">
        <f t="shared" si="22"/>
        <v>40</v>
      </c>
      <c r="E47" s="278">
        <f t="shared" si="33"/>
        <v>3</v>
      </c>
      <c r="F47" s="230">
        <f t="shared" si="31"/>
        <v>20</v>
      </c>
      <c r="G47" s="278">
        <f t="shared" si="31"/>
        <v>20</v>
      </c>
      <c r="H47" s="230">
        <f t="shared" si="31"/>
        <v>0</v>
      </c>
      <c r="I47" s="278">
        <f t="shared" si="31"/>
        <v>0</v>
      </c>
      <c r="J47" s="329">
        <f t="shared" si="31"/>
        <v>0</v>
      </c>
      <c r="K47" s="279">
        <f t="shared" si="32"/>
        <v>35</v>
      </c>
      <c r="L47" s="345"/>
      <c r="M47" s="274"/>
      <c r="N47" s="25"/>
      <c r="O47" s="217"/>
      <c r="P47" s="25"/>
      <c r="Q47" s="217"/>
      <c r="R47" s="25"/>
      <c r="S47" s="189"/>
      <c r="T47" s="202">
        <v>20</v>
      </c>
      <c r="U47" s="25">
        <v>20</v>
      </c>
      <c r="V47" s="25"/>
      <c r="W47" s="25"/>
      <c r="X47" s="25"/>
      <c r="Y47" s="25">
        <v>35</v>
      </c>
      <c r="Z47" s="25" t="s">
        <v>13</v>
      </c>
      <c r="AA47" s="203">
        <v>3</v>
      </c>
      <c r="AB47" s="227"/>
      <c r="AC47" s="25"/>
      <c r="AD47" s="24"/>
      <c r="AE47" s="25"/>
      <c r="AF47" s="24"/>
      <c r="AG47" s="25"/>
      <c r="AH47" s="68"/>
      <c r="AI47" s="65"/>
      <c r="AJ47" s="284"/>
      <c r="AK47" s="63"/>
      <c r="AL47" s="63"/>
      <c r="AM47" s="63"/>
      <c r="AN47" s="63"/>
      <c r="AO47" s="63"/>
      <c r="AP47" s="82"/>
      <c r="AQ47" s="65"/>
    </row>
    <row r="48" spans="1:43" s="15" customFormat="1" ht="39.9" customHeight="1" x14ac:dyDescent="0.4">
      <c r="A48" s="380">
        <v>9</v>
      </c>
      <c r="B48" s="346" t="s">
        <v>17</v>
      </c>
      <c r="C48" s="347">
        <f t="shared" si="30"/>
        <v>100</v>
      </c>
      <c r="D48" s="348">
        <f t="shared" ref="D48:D53" si="34">SUM(F48:K48)-H48-K48</f>
        <v>60</v>
      </c>
      <c r="E48" s="41">
        <f t="shared" si="33"/>
        <v>4</v>
      </c>
      <c r="F48" s="349">
        <f t="shared" si="31"/>
        <v>0</v>
      </c>
      <c r="G48" s="350">
        <f t="shared" si="31"/>
        <v>0</v>
      </c>
      <c r="H48" s="349">
        <f t="shared" si="31"/>
        <v>0</v>
      </c>
      <c r="I48" s="350">
        <f t="shared" si="31"/>
        <v>60</v>
      </c>
      <c r="J48" s="351">
        <f t="shared" si="31"/>
        <v>0</v>
      </c>
      <c r="K48" s="352">
        <f t="shared" si="32"/>
        <v>40</v>
      </c>
      <c r="L48" s="304"/>
      <c r="M48" s="305"/>
      <c r="N48" s="306"/>
      <c r="O48" s="305"/>
      <c r="P48" s="306"/>
      <c r="Q48" s="305"/>
      <c r="R48" s="306"/>
      <c r="S48" s="242"/>
      <c r="T48" s="353"/>
      <c r="U48" s="73"/>
      <c r="V48" s="73"/>
      <c r="W48" s="73">
        <v>15</v>
      </c>
      <c r="X48" s="73"/>
      <c r="Y48" s="73">
        <v>10</v>
      </c>
      <c r="Z48" s="73" t="s">
        <v>13</v>
      </c>
      <c r="AA48" s="94">
        <v>1</v>
      </c>
      <c r="AB48" s="354"/>
      <c r="AC48" s="306"/>
      <c r="AD48" s="241"/>
      <c r="AE48" s="306">
        <v>15</v>
      </c>
      <c r="AF48" s="241"/>
      <c r="AG48" s="73">
        <v>10</v>
      </c>
      <c r="AH48" s="241" t="s">
        <v>13</v>
      </c>
      <c r="AI48" s="242">
        <v>1</v>
      </c>
      <c r="AJ48" s="353"/>
      <c r="AK48" s="73"/>
      <c r="AL48" s="73"/>
      <c r="AM48" s="73">
        <v>30</v>
      </c>
      <c r="AN48" s="73"/>
      <c r="AO48" s="73">
        <v>20</v>
      </c>
      <c r="AP48" s="73" t="s">
        <v>13</v>
      </c>
      <c r="AQ48" s="94">
        <v>2</v>
      </c>
    </row>
    <row r="49" spans="1:44" s="15" customFormat="1" ht="18.75" customHeight="1" x14ac:dyDescent="0.4">
      <c r="A49" s="161"/>
      <c r="B49" s="355"/>
      <c r="C49" s="168"/>
      <c r="D49" s="356"/>
      <c r="E49" s="40"/>
      <c r="F49" s="357"/>
      <c r="G49" s="357"/>
      <c r="H49" s="357"/>
      <c r="I49" s="357"/>
      <c r="J49" s="357"/>
      <c r="K49" s="357"/>
      <c r="L49" s="30"/>
      <c r="M49" s="30"/>
      <c r="N49" s="30"/>
      <c r="O49" s="30"/>
      <c r="P49" s="30"/>
      <c r="Q49" s="30"/>
      <c r="R49" s="30"/>
      <c r="S49" s="114"/>
      <c r="T49" s="30"/>
      <c r="U49" s="30"/>
      <c r="V49" s="30"/>
      <c r="W49" s="30"/>
      <c r="X49" s="30"/>
      <c r="Y49" s="30"/>
      <c r="Z49" s="30"/>
      <c r="AA49" s="114"/>
      <c r="AB49" s="30"/>
      <c r="AC49" s="30"/>
      <c r="AD49" s="30"/>
      <c r="AE49" s="30"/>
      <c r="AF49" s="30"/>
      <c r="AG49" s="30"/>
      <c r="AH49" s="30"/>
      <c r="AI49" s="114"/>
      <c r="AJ49" s="30"/>
      <c r="AK49" s="30"/>
      <c r="AL49" s="30"/>
      <c r="AM49" s="30"/>
      <c r="AN49" s="30"/>
      <c r="AO49" s="30"/>
      <c r="AP49" s="30"/>
      <c r="AQ49" s="114"/>
    </row>
    <row r="50" spans="1:44" s="15" customFormat="1" ht="40.200000000000003" customHeight="1" x14ac:dyDescent="0.4">
      <c r="A50" s="83" t="s">
        <v>74</v>
      </c>
      <c r="B50" s="84" t="s">
        <v>34</v>
      </c>
      <c r="C50" s="20">
        <f t="shared" ref="C50:K50" si="35">SUM(C51:C53)</f>
        <v>480</v>
      </c>
      <c r="D50" s="85">
        <f t="shared" si="34"/>
        <v>0</v>
      </c>
      <c r="E50" s="20">
        <f t="shared" si="35"/>
        <v>19</v>
      </c>
      <c r="F50" s="20">
        <f t="shared" si="35"/>
        <v>0</v>
      </c>
      <c r="G50" s="20">
        <f t="shared" si="35"/>
        <v>0</v>
      </c>
      <c r="H50" s="20">
        <f t="shared" si="35"/>
        <v>480</v>
      </c>
      <c r="I50" s="20">
        <f t="shared" si="35"/>
        <v>0</v>
      </c>
      <c r="J50" s="20">
        <f t="shared" si="35"/>
        <v>0</v>
      </c>
      <c r="K50" s="358">
        <f t="shared" si="35"/>
        <v>0</v>
      </c>
      <c r="L50" s="20">
        <v>0</v>
      </c>
      <c r="M50" s="20">
        <f t="shared" ref="M50:S50" si="36">SUM(M51:M53)</f>
        <v>0</v>
      </c>
      <c r="N50" s="20">
        <f t="shared" si="36"/>
        <v>80</v>
      </c>
      <c r="O50" s="20">
        <f t="shared" si="36"/>
        <v>0</v>
      </c>
      <c r="P50" s="20">
        <f t="shared" si="36"/>
        <v>0</v>
      </c>
      <c r="Q50" s="20">
        <f t="shared" si="36"/>
        <v>0</v>
      </c>
      <c r="R50" s="20">
        <f t="shared" si="36"/>
        <v>0</v>
      </c>
      <c r="S50" s="20">
        <f t="shared" si="36"/>
        <v>3</v>
      </c>
      <c r="T50" s="22">
        <f>SUM(T51:T53)</f>
        <v>0</v>
      </c>
      <c r="U50" s="21">
        <f t="shared" ref="U50:AA50" si="37">SUM(U51:U53)</f>
        <v>0</v>
      </c>
      <c r="V50" s="21">
        <f t="shared" si="37"/>
        <v>150</v>
      </c>
      <c r="W50" s="21">
        <f t="shared" si="37"/>
        <v>0</v>
      </c>
      <c r="X50" s="21">
        <f t="shared" si="37"/>
        <v>0</v>
      </c>
      <c r="Y50" s="21">
        <f t="shared" si="37"/>
        <v>0</v>
      </c>
      <c r="Z50" s="21">
        <f t="shared" si="37"/>
        <v>0</v>
      </c>
      <c r="AA50" s="23">
        <f t="shared" si="37"/>
        <v>6</v>
      </c>
      <c r="AB50" s="21">
        <f>SUM(AB51:AB53)</f>
        <v>0</v>
      </c>
      <c r="AC50" s="21">
        <f t="shared" ref="AC50:AI50" si="38">SUM(AC51:AC53)</f>
        <v>0</v>
      </c>
      <c r="AD50" s="21">
        <f t="shared" si="38"/>
        <v>150</v>
      </c>
      <c r="AE50" s="21">
        <f t="shared" si="38"/>
        <v>0</v>
      </c>
      <c r="AF50" s="21">
        <f t="shared" si="38"/>
        <v>0</v>
      </c>
      <c r="AG50" s="21">
        <f t="shared" si="38"/>
        <v>0</v>
      </c>
      <c r="AH50" s="21">
        <f t="shared" si="38"/>
        <v>0</v>
      </c>
      <c r="AI50" s="21">
        <f t="shared" si="38"/>
        <v>6</v>
      </c>
      <c r="AJ50" s="22">
        <f>SUM(AJ51:AJ53)</f>
        <v>0</v>
      </c>
      <c r="AK50" s="21">
        <f t="shared" ref="AK50:AQ50" si="39">SUM(AK51:AK53)</f>
        <v>0</v>
      </c>
      <c r="AL50" s="21">
        <f t="shared" si="39"/>
        <v>100</v>
      </c>
      <c r="AM50" s="21">
        <f t="shared" si="39"/>
        <v>0</v>
      </c>
      <c r="AN50" s="21">
        <f t="shared" si="39"/>
        <v>0</v>
      </c>
      <c r="AO50" s="21">
        <f t="shared" si="39"/>
        <v>0</v>
      </c>
      <c r="AP50" s="21">
        <f t="shared" si="39"/>
        <v>0</v>
      </c>
      <c r="AQ50" s="21">
        <f t="shared" si="39"/>
        <v>4</v>
      </c>
    </row>
    <row r="51" spans="1:44" s="46" customFormat="1" ht="39.9" customHeight="1" x14ac:dyDescent="0.4">
      <c r="A51" s="382">
        <v>1</v>
      </c>
      <c r="B51" s="346" t="s">
        <v>15</v>
      </c>
      <c r="C51" s="359">
        <f>SUM(F51:J51)</f>
        <v>80</v>
      </c>
      <c r="D51" s="250">
        <f t="shared" si="34"/>
        <v>0</v>
      </c>
      <c r="E51" s="89">
        <f>SUM(S51,AA51,AI51,AQ51)</f>
        <v>3</v>
      </c>
      <c r="F51" s="254">
        <f t="shared" ref="F51:I53" si="40">SUM(L51,T51,AB51,AJ51)</f>
        <v>0</v>
      </c>
      <c r="G51" s="89">
        <f t="shared" si="40"/>
        <v>0</v>
      </c>
      <c r="H51" s="254">
        <f t="shared" si="40"/>
        <v>80</v>
      </c>
      <c r="I51" s="89">
        <f t="shared" si="40"/>
        <v>0</v>
      </c>
      <c r="J51" s="254">
        <f>SUM(Q51,Z51,AG51,AO51)</f>
        <v>0</v>
      </c>
      <c r="K51" s="323">
        <f>SUM(Q51)</f>
        <v>0</v>
      </c>
      <c r="L51" s="146"/>
      <c r="M51" s="90"/>
      <c r="N51" s="88">
        <v>80</v>
      </c>
      <c r="O51" s="147"/>
      <c r="P51" s="360"/>
      <c r="Q51" s="90"/>
      <c r="R51" s="147" t="s">
        <v>13</v>
      </c>
      <c r="S51" s="323">
        <v>3</v>
      </c>
      <c r="T51" s="322"/>
      <c r="U51" s="88"/>
      <c r="V51" s="86"/>
      <c r="W51" s="88"/>
      <c r="X51" s="88"/>
      <c r="Y51" s="87"/>
      <c r="Z51" s="87"/>
      <c r="AA51" s="91"/>
      <c r="AB51" s="361"/>
      <c r="AC51" s="147"/>
      <c r="AD51" s="90"/>
      <c r="AE51" s="147"/>
      <c r="AF51" s="90"/>
      <c r="AG51" s="147"/>
      <c r="AH51" s="147"/>
      <c r="AI51" s="323"/>
      <c r="AJ51" s="361"/>
      <c r="AK51" s="86"/>
      <c r="AL51" s="87"/>
      <c r="AM51" s="88"/>
      <c r="AN51" s="88"/>
      <c r="AO51" s="88"/>
      <c r="AP51" s="87"/>
      <c r="AQ51" s="91"/>
    </row>
    <row r="52" spans="1:44" s="46" customFormat="1" ht="39.9" customHeight="1" x14ac:dyDescent="0.4">
      <c r="A52" s="382">
        <v>2</v>
      </c>
      <c r="B52" s="346" t="s">
        <v>16</v>
      </c>
      <c r="C52" s="288">
        <f>SUM(F52:J52)</f>
        <v>150</v>
      </c>
      <c r="D52" s="269">
        <f t="shared" si="34"/>
        <v>0</v>
      </c>
      <c r="E52" s="290">
        <f>SUM(S52,AA52,AI52,AQ52)</f>
        <v>6</v>
      </c>
      <c r="F52" s="289">
        <f t="shared" si="40"/>
        <v>0</v>
      </c>
      <c r="G52" s="290">
        <f t="shared" si="40"/>
        <v>0</v>
      </c>
      <c r="H52" s="289">
        <f t="shared" si="40"/>
        <v>150</v>
      </c>
      <c r="I52" s="290">
        <f t="shared" si="40"/>
        <v>0</v>
      </c>
      <c r="J52" s="289">
        <f>SUM(Q52,Z52,AG52,AO52)</f>
        <v>0</v>
      </c>
      <c r="K52" s="228">
        <f>SUM(Q52)</f>
        <v>0</v>
      </c>
      <c r="L52" s="284"/>
      <c r="M52" s="64"/>
      <c r="N52" s="82"/>
      <c r="O52" s="63"/>
      <c r="P52" s="68"/>
      <c r="Q52" s="64"/>
      <c r="R52" s="63"/>
      <c r="S52" s="228"/>
      <c r="T52" s="362"/>
      <c r="U52" s="63"/>
      <c r="V52" s="92">
        <v>150</v>
      </c>
      <c r="W52" s="63"/>
      <c r="X52" s="63"/>
      <c r="Y52" s="92"/>
      <c r="Z52" s="92" t="s">
        <v>13</v>
      </c>
      <c r="AA52" s="65">
        <v>6</v>
      </c>
      <c r="AB52" s="335"/>
      <c r="AC52" s="63"/>
      <c r="AD52" s="64"/>
      <c r="AE52" s="63"/>
      <c r="AF52" s="64"/>
      <c r="AG52" s="63"/>
      <c r="AH52" s="63"/>
      <c r="AI52" s="228"/>
      <c r="AJ52" s="284"/>
      <c r="AK52" s="63"/>
      <c r="AL52" s="29"/>
      <c r="AM52" s="63"/>
      <c r="AN52" s="63"/>
      <c r="AO52" s="63"/>
      <c r="AP52" s="30"/>
      <c r="AQ52" s="93"/>
    </row>
    <row r="53" spans="1:44" s="15" customFormat="1" ht="39.9" customHeight="1" x14ac:dyDescent="0.4">
      <c r="A53" s="382">
        <v>3</v>
      </c>
      <c r="B53" s="259" t="s">
        <v>44</v>
      </c>
      <c r="C53" s="363">
        <f>SUM(F53:J53)</f>
        <v>250</v>
      </c>
      <c r="D53" s="298">
        <f t="shared" si="34"/>
        <v>0</v>
      </c>
      <c r="E53" s="364">
        <f>SUM(S53,AA53,AI53,AQ53)</f>
        <v>10</v>
      </c>
      <c r="F53" s="365">
        <f t="shared" si="40"/>
        <v>0</v>
      </c>
      <c r="G53" s="364">
        <f t="shared" si="40"/>
        <v>0</v>
      </c>
      <c r="H53" s="365">
        <f t="shared" si="40"/>
        <v>250</v>
      </c>
      <c r="I53" s="364">
        <f t="shared" si="40"/>
        <v>0</v>
      </c>
      <c r="J53" s="365">
        <f>SUM(Q53,Z53,AG53,AO53)</f>
        <v>0</v>
      </c>
      <c r="K53" s="242">
        <f>SUM(Q53)</f>
        <v>0</v>
      </c>
      <c r="L53" s="304"/>
      <c r="M53" s="305"/>
      <c r="N53" s="366"/>
      <c r="O53" s="306"/>
      <c r="P53" s="241"/>
      <c r="Q53" s="305"/>
      <c r="R53" s="306"/>
      <c r="S53" s="242"/>
      <c r="T53" s="304"/>
      <c r="U53" s="306"/>
      <c r="V53" s="306"/>
      <c r="W53" s="306"/>
      <c r="X53" s="306"/>
      <c r="Y53" s="306"/>
      <c r="Z53" s="306"/>
      <c r="AA53" s="367"/>
      <c r="AB53" s="354"/>
      <c r="AC53" s="306"/>
      <c r="AD53" s="305">
        <v>150</v>
      </c>
      <c r="AE53" s="306"/>
      <c r="AF53" s="305"/>
      <c r="AG53" s="306"/>
      <c r="AH53" s="368" t="s">
        <v>13</v>
      </c>
      <c r="AI53" s="242">
        <v>6</v>
      </c>
      <c r="AJ53" s="353"/>
      <c r="AK53" s="73"/>
      <c r="AL53" s="73">
        <v>100</v>
      </c>
      <c r="AM53" s="73"/>
      <c r="AN53" s="369"/>
      <c r="AO53" s="73"/>
      <c r="AP53" s="369" t="s">
        <v>13</v>
      </c>
      <c r="AQ53" s="94">
        <v>4</v>
      </c>
    </row>
    <row r="54" spans="1:44" s="15" customFormat="1" ht="18" customHeight="1" x14ac:dyDescent="0.4">
      <c r="A54" s="370"/>
      <c r="B54" s="371"/>
      <c r="C54" s="114"/>
      <c r="D54" s="282"/>
      <c r="E54" s="114"/>
      <c r="F54" s="114"/>
      <c r="G54" s="114"/>
      <c r="H54" s="114"/>
      <c r="I54" s="114"/>
      <c r="J54" s="114"/>
      <c r="K54" s="114"/>
      <c r="L54" s="30"/>
      <c r="M54" s="30"/>
      <c r="N54" s="30"/>
      <c r="O54" s="30"/>
      <c r="P54" s="30"/>
      <c r="Q54" s="30"/>
      <c r="R54" s="30"/>
      <c r="S54" s="114"/>
      <c r="T54" s="30"/>
      <c r="U54" s="30"/>
      <c r="V54" s="30"/>
      <c r="W54" s="30"/>
      <c r="X54" s="30"/>
      <c r="Y54" s="30"/>
      <c r="Z54" s="30"/>
      <c r="AA54" s="114"/>
      <c r="AB54" s="30"/>
      <c r="AC54" s="30"/>
      <c r="AD54" s="30"/>
      <c r="AE54" s="30"/>
      <c r="AF54" s="30"/>
      <c r="AG54" s="30"/>
      <c r="AH54" s="61"/>
      <c r="AI54" s="114"/>
      <c r="AJ54" s="30"/>
      <c r="AK54" s="30"/>
      <c r="AL54" s="30"/>
      <c r="AM54" s="30"/>
      <c r="AN54" s="61"/>
      <c r="AO54" s="30"/>
      <c r="AP54" s="61"/>
      <c r="AQ54" s="114"/>
    </row>
    <row r="55" spans="1:44" s="51" customFormat="1" ht="40.200000000000003" customHeight="1" x14ac:dyDescent="0.4">
      <c r="A55" s="95" t="s">
        <v>75</v>
      </c>
      <c r="B55" s="372" t="s">
        <v>28</v>
      </c>
      <c r="C55" s="42">
        <f>SUM(F55:K55)</f>
        <v>0</v>
      </c>
      <c r="D55" s="43">
        <f>SUM(F55,G55,H55,I55,J55)</f>
        <v>0</v>
      </c>
      <c r="E55" s="42">
        <f t="shared" ref="E55" si="41">SUM(S55,AA55,AI55,AQ55)</f>
        <v>15</v>
      </c>
      <c r="F55" s="43">
        <f>SUM(L55,T55,AB55,AJ55)</f>
        <v>0</v>
      </c>
      <c r="G55" s="43">
        <f>SUM(M55,U55,AC55,AK55)</f>
        <v>0</v>
      </c>
      <c r="H55" s="43">
        <v>0</v>
      </c>
      <c r="I55" s="43">
        <f>SUM(O55,W55,AE55,AM55)</f>
        <v>0</v>
      </c>
      <c r="J55" s="43">
        <f>SUM(AN55,AF55,X55,P55)</f>
        <v>0</v>
      </c>
      <c r="K55" s="97">
        <f>SUM(AG55,AO55)</f>
        <v>0</v>
      </c>
      <c r="L55" s="43"/>
      <c r="M55" s="43"/>
      <c r="N55" s="43"/>
      <c r="O55" s="43"/>
      <c r="P55" s="43"/>
      <c r="Q55" s="43"/>
      <c r="R55" s="43"/>
      <c r="S55" s="43"/>
      <c r="T55" s="96"/>
      <c r="U55" s="43"/>
      <c r="V55" s="43"/>
      <c r="W55" s="43"/>
      <c r="X55" s="43"/>
      <c r="Y55" s="43"/>
      <c r="Z55" s="43"/>
      <c r="AA55" s="97"/>
      <c r="AB55" s="43"/>
      <c r="AC55" s="43"/>
      <c r="AD55" s="43"/>
      <c r="AE55" s="43"/>
      <c r="AF55" s="43"/>
      <c r="AG55" s="43"/>
      <c r="AH55" s="43"/>
      <c r="AI55" s="43"/>
      <c r="AJ55" s="96"/>
      <c r="AK55" s="43"/>
      <c r="AL55" s="43"/>
      <c r="AM55" s="43"/>
      <c r="AN55" s="43"/>
      <c r="AO55" s="98"/>
      <c r="AP55" s="98" t="s">
        <v>37</v>
      </c>
      <c r="AQ55" s="42">
        <v>15</v>
      </c>
    </row>
    <row r="56" spans="1:44" s="15" customFormat="1" ht="17.100000000000001" customHeight="1" thickBot="1" x14ac:dyDescent="0.55000000000000004">
      <c r="A56" s="99"/>
      <c r="B56" s="100"/>
      <c r="C56" s="101"/>
      <c r="D56" s="101"/>
      <c r="E56" s="101"/>
      <c r="F56" s="101"/>
      <c r="G56" s="101"/>
      <c r="H56" s="101"/>
      <c r="I56" s="101"/>
      <c r="J56" s="101"/>
      <c r="K56" s="101"/>
      <c r="L56" s="102"/>
      <c r="M56" s="102"/>
      <c r="N56" s="102"/>
      <c r="O56" s="102"/>
      <c r="P56" s="102"/>
      <c r="Q56" s="102"/>
      <c r="R56" s="102"/>
      <c r="S56" s="103"/>
      <c r="T56" s="103"/>
      <c r="U56" s="103"/>
      <c r="V56" s="103"/>
      <c r="W56" s="103"/>
      <c r="X56" s="102"/>
      <c r="Y56" s="103"/>
      <c r="Z56" s="103"/>
      <c r="AA56" s="103"/>
      <c r="AB56" s="103"/>
      <c r="AC56" s="103"/>
      <c r="AD56" s="103"/>
      <c r="AE56" s="103"/>
      <c r="AF56" s="102"/>
      <c r="AG56" s="103"/>
      <c r="AH56" s="103"/>
      <c r="AI56" s="103"/>
      <c r="AJ56" s="103"/>
      <c r="AK56" s="103"/>
      <c r="AL56" s="103"/>
      <c r="AM56" s="103"/>
      <c r="AN56" s="104"/>
      <c r="AO56" s="103"/>
      <c r="AP56" s="103"/>
      <c r="AQ56" s="103"/>
      <c r="AR56" s="30"/>
    </row>
    <row r="57" spans="1:44" s="15" customFormat="1" ht="24.75" hidden="1" customHeight="1" x14ac:dyDescent="0.4">
      <c r="A57" s="99"/>
      <c r="B57" s="373"/>
      <c r="C57" s="403" t="s">
        <v>49</v>
      </c>
      <c r="D57" s="403" t="s">
        <v>4</v>
      </c>
      <c r="E57" s="403" t="s">
        <v>5</v>
      </c>
      <c r="F57" s="401" t="s">
        <v>6</v>
      </c>
      <c r="G57" s="401"/>
      <c r="H57" s="401"/>
      <c r="I57" s="401"/>
      <c r="J57" s="401"/>
      <c r="K57" s="405"/>
      <c r="L57" s="406" t="s">
        <v>7</v>
      </c>
      <c r="M57" s="406"/>
      <c r="N57" s="406"/>
      <c r="O57" s="406"/>
      <c r="P57" s="406"/>
      <c r="Q57" s="406"/>
      <c r="R57" s="406"/>
      <c r="S57" s="406"/>
      <c r="T57" s="436" t="s">
        <v>8</v>
      </c>
      <c r="U57" s="436"/>
      <c r="V57" s="436"/>
      <c r="W57" s="436"/>
      <c r="X57" s="436"/>
      <c r="Y57" s="436"/>
      <c r="Z57" s="436"/>
      <c r="AA57" s="407"/>
      <c r="AB57" s="401" t="s">
        <v>9</v>
      </c>
      <c r="AC57" s="401"/>
      <c r="AD57" s="401"/>
      <c r="AE57" s="401"/>
      <c r="AF57" s="401"/>
      <c r="AG57" s="401"/>
      <c r="AH57" s="401"/>
      <c r="AI57" s="401"/>
      <c r="AJ57" s="404" t="s">
        <v>10</v>
      </c>
      <c r="AK57" s="427"/>
      <c r="AL57" s="427"/>
      <c r="AM57" s="427"/>
      <c r="AN57" s="427"/>
      <c r="AO57" s="427"/>
      <c r="AP57" s="427"/>
      <c r="AQ57" s="427"/>
      <c r="AR57" s="30"/>
    </row>
    <row r="58" spans="1:44" s="15" customFormat="1" ht="179.25" hidden="1" customHeight="1" thickBot="1" x14ac:dyDescent="0.45">
      <c r="A58" s="105"/>
      <c r="B58" s="373"/>
      <c r="C58" s="435"/>
      <c r="D58" s="435"/>
      <c r="E58" s="435"/>
      <c r="F58" s="17" t="s">
        <v>50</v>
      </c>
      <c r="G58" s="17" t="s">
        <v>61</v>
      </c>
      <c r="H58" s="17" t="s">
        <v>51</v>
      </c>
      <c r="I58" s="17" t="s">
        <v>52</v>
      </c>
      <c r="J58" s="374" t="s">
        <v>53</v>
      </c>
      <c r="K58" s="375" t="s">
        <v>54</v>
      </c>
      <c r="L58" s="17" t="s">
        <v>50</v>
      </c>
      <c r="M58" s="17" t="s">
        <v>61</v>
      </c>
      <c r="N58" s="17" t="s">
        <v>51</v>
      </c>
      <c r="O58" s="17" t="s">
        <v>52</v>
      </c>
      <c r="P58" s="374" t="s">
        <v>53</v>
      </c>
      <c r="Q58" s="17" t="s">
        <v>54</v>
      </c>
      <c r="R58" s="17" t="s">
        <v>62</v>
      </c>
      <c r="S58" s="17" t="s">
        <v>5</v>
      </c>
      <c r="T58" s="376" t="s">
        <v>50</v>
      </c>
      <c r="U58" s="17" t="s">
        <v>61</v>
      </c>
      <c r="V58" s="17" t="s">
        <v>51</v>
      </c>
      <c r="W58" s="17" t="s">
        <v>52</v>
      </c>
      <c r="X58" s="374" t="s">
        <v>53</v>
      </c>
      <c r="Y58" s="375" t="s">
        <v>54</v>
      </c>
      <c r="Z58" s="17" t="s">
        <v>62</v>
      </c>
      <c r="AA58" s="375" t="s">
        <v>5</v>
      </c>
      <c r="AB58" s="17" t="s">
        <v>50</v>
      </c>
      <c r="AC58" s="17" t="s">
        <v>61</v>
      </c>
      <c r="AD58" s="17" t="s">
        <v>51</v>
      </c>
      <c r="AE58" s="17" t="s">
        <v>52</v>
      </c>
      <c r="AF58" s="374" t="s">
        <v>53</v>
      </c>
      <c r="AG58" s="17" t="s">
        <v>54</v>
      </c>
      <c r="AH58" s="17" t="s">
        <v>62</v>
      </c>
      <c r="AI58" s="17" t="s">
        <v>5</v>
      </c>
      <c r="AJ58" s="376" t="s">
        <v>50</v>
      </c>
      <c r="AK58" s="17" t="s">
        <v>61</v>
      </c>
      <c r="AL58" s="17" t="s">
        <v>51</v>
      </c>
      <c r="AM58" s="17" t="s">
        <v>52</v>
      </c>
      <c r="AN58" s="374" t="s">
        <v>53</v>
      </c>
      <c r="AO58" s="375" t="s">
        <v>54</v>
      </c>
      <c r="AP58" s="17" t="s">
        <v>62</v>
      </c>
      <c r="AQ58" s="17" t="s">
        <v>5</v>
      </c>
      <c r="AR58" s="108"/>
    </row>
    <row r="59" spans="1:44" s="111" customFormat="1" ht="39.75" customHeight="1" thickBot="1" x14ac:dyDescent="0.45">
      <c r="A59" s="109"/>
      <c r="B59" s="377" t="s">
        <v>55</v>
      </c>
      <c r="C59" s="383">
        <f>SUM(C10,C17,C27,C39,C50,C55)</f>
        <v>2630</v>
      </c>
      <c r="D59" s="384">
        <f>SUM(D55,D50,D39,D27,D17,D10)</f>
        <v>1220</v>
      </c>
      <c r="E59" s="384">
        <f>SUM(E55,E50,E39,E27,E17,E10)</f>
        <v>120</v>
      </c>
      <c r="F59" s="384">
        <f>SUM(F55,F50,F39,F27,F17,F10)</f>
        <v>420</v>
      </c>
      <c r="G59" s="384">
        <f>SUM(G55,G48:G50,G39,G27,G17,G10)</f>
        <v>495</v>
      </c>
      <c r="H59" s="384">
        <f t="shared" ref="H59:AQ59" si="42">SUM(H55,H50,H39,H27,H17,H10)</f>
        <v>480</v>
      </c>
      <c r="I59" s="384">
        <f t="shared" si="42"/>
        <v>60</v>
      </c>
      <c r="J59" s="384">
        <f t="shared" si="42"/>
        <v>245</v>
      </c>
      <c r="K59" s="385">
        <f t="shared" si="42"/>
        <v>930</v>
      </c>
      <c r="L59" s="383">
        <f t="shared" si="42"/>
        <v>120</v>
      </c>
      <c r="M59" s="384">
        <f t="shared" si="42"/>
        <v>225</v>
      </c>
      <c r="N59" s="384">
        <f t="shared" si="42"/>
        <v>80</v>
      </c>
      <c r="O59" s="386">
        <f t="shared" si="42"/>
        <v>0</v>
      </c>
      <c r="P59" s="386">
        <f t="shared" si="42"/>
        <v>30</v>
      </c>
      <c r="Q59" s="386">
        <f t="shared" si="42"/>
        <v>300</v>
      </c>
      <c r="R59" s="386">
        <f t="shared" si="42"/>
        <v>0</v>
      </c>
      <c r="S59" s="387">
        <f t="shared" si="42"/>
        <v>30</v>
      </c>
      <c r="T59" s="388">
        <f t="shared" si="42"/>
        <v>155</v>
      </c>
      <c r="U59" s="388">
        <f t="shared" si="42"/>
        <v>95</v>
      </c>
      <c r="V59" s="388">
        <f t="shared" si="42"/>
        <v>150</v>
      </c>
      <c r="W59" s="388">
        <f t="shared" si="42"/>
        <v>15</v>
      </c>
      <c r="X59" s="388">
        <f t="shared" si="42"/>
        <v>55</v>
      </c>
      <c r="Y59" s="388">
        <f t="shared" si="42"/>
        <v>280</v>
      </c>
      <c r="Z59" s="388">
        <f t="shared" si="42"/>
        <v>1</v>
      </c>
      <c r="AA59" s="389">
        <f t="shared" si="42"/>
        <v>30</v>
      </c>
      <c r="AB59" s="390">
        <f t="shared" si="42"/>
        <v>115</v>
      </c>
      <c r="AC59" s="386">
        <f t="shared" si="42"/>
        <v>145</v>
      </c>
      <c r="AD59" s="386">
        <f t="shared" si="42"/>
        <v>150</v>
      </c>
      <c r="AE59" s="386">
        <f t="shared" si="42"/>
        <v>15</v>
      </c>
      <c r="AF59" s="386">
        <f t="shared" si="42"/>
        <v>80</v>
      </c>
      <c r="AG59" s="386">
        <f t="shared" si="42"/>
        <v>245</v>
      </c>
      <c r="AH59" s="386">
        <f t="shared" si="42"/>
        <v>0</v>
      </c>
      <c r="AI59" s="391">
        <f t="shared" si="42"/>
        <v>30</v>
      </c>
      <c r="AJ59" s="390">
        <f t="shared" si="42"/>
        <v>30</v>
      </c>
      <c r="AK59" s="388">
        <f t="shared" si="42"/>
        <v>30</v>
      </c>
      <c r="AL59" s="388">
        <f t="shared" si="42"/>
        <v>100</v>
      </c>
      <c r="AM59" s="388">
        <f t="shared" si="42"/>
        <v>30</v>
      </c>
      <c r="AN59" s="392">
        <f t="shared" si="42"/>
        <v>80</v>
      </c>
      <c r="AO59" s="388">
        <f t="shared" si="42"/>
        <v>105</v>
      </c>
      <c r="AP59" s="393">
        <f t="shared" si="42"/>
        <v>0</v>
      </c>
      <c r="AQ59" s="394">
        <f t="shared" si="42"/>
        <v>30</v>
      </c>
      <c r="AR59" s="110"/>
    </row>
    <row r="60" spans="1:44" s="111" customFormat="1" ht="41.1" customHeight="1" thickBot="1" x14ac:dyDescent="0.45">
      <c r="A60" s="109"/>
      <c r="B60" s="378" t="s">
        <v>49</v>
      </c>
      <c r="C60" s="428">
        <f>SUM(L60:AQ60)</f>
        <v>2630</v>
      </c>
      <c r="D60" s="429"/>
      <c r="E60" s="429"/>
      <c r="F60" s="429"/>
      <c r="G60" s="429"/>
      <c r="H60" s="429"/>
      <c r="I60" s="429"/>
      <c r="J60" s="429"/>
      <c r="K60" s="429"/>
      <c r="L60" s="430">
        <f>SUM(L59:Q59)</f>
        <v>755</v>
      </c>
      <c r="M60" s="431"/>
      <c r="N60" s="431"/>
      <c r="O60" s="431"/>
      <c r="P60" s="431"/>
      <c r="Q60" s="431"/>
      <c r="R60" s="431"/>
      <c r="S60" s="432"/>
      <c r="T60" s="433">
        <f>SUM(T59:Y59)</f>
        <v>750</v>
      </c>
      <c r="U60" s="431"/>
      <c r="V60" s="431"/>
      <c r="W60" s="431"/>
      <c r="X60" s="431"/>
      <c r="Y60" s="431"/>
      <c r="Z60" s="431"/>
      <c r="AA60" s="434"/>
      <c r="AB60" s="430">
        <f>SUM(AB59:AG59)</f>
        <v>750</v>
      </c>
      <c r="AC60" s="431"/>
      <c r="AD60" s="431"/>
      <c r="AE60" s="431"/>
      <c r="AF60" s="431"/>
      <c r="AG60" s="431"/>
      <c r="AH60" s="431"/>
      <c r="AI60" s="432"/>
      <c r="AJ60" s="430">
        <f>SUM(AJ59:AO59)</f>
        <v>375</v>
      </c>
      <c r="AK60" s="431"/>
      <c r="AL60" s="431"/>
      <c r="AM60" s="431"/>
      <c r="AN60" s="431"/>
      <c r="AO60" s="431"/>
      <c r="AP60" s="431"/>
      <c r="AQ60" s="432"/>
      <c r="AR60" s="110"/>
    </row>
    <row r="61" spans="1:44" s="111" customFormat="1" ht="41.1" customHeight="1" thickBot="1" x14ac:dyDescent="0.45">
      <c r="A61" s="109"/>
      <c r="B61" s="378" t="s">
        <v>63</v>
      </c>
      <c r="C61" s="437">
        <f>SUM(L61:AQ61)</f>
        <v>1220</v>
      </c>
      <c r="D61" s="438"/>
      <c r="E61" s="438"/>
      <c r="F61" s="438"/>
      <c r="G61" s="438"/>
      <c r="H61" s="438"/>
      <c r="I61" s="438"/>
      <c r="J61" s="438"/>
      <c r="K61" s="438"/>
      <c r="L61" s="439">
        <f>L59+M59+O59+P59</f>
        <v>375</v>
      </c>
      <c r="M61" s="440"/>
      <c r="N61" s="440"/>
      <c r="O61" s="440"/>
      <c r="P61" s="440"/>
      <c r="Q61" s="440"/>
      <c r="R61" s="440"/>
      <c r="S61" s="441"/>
      <c r="T61" s="442">
        <f>T59+U59+W59+X59</f>
        <v>320</v>
      </c>
      <c r="U61" s="440"/>
      <c r="V61" s="440"/>
      <c r="W61" s="440"/>
      <c r="X61" s="440"/>
      <c r="Y61" s="440"/>
      <c r="Z61" s="440"/>
      <c r="AA61" s="443"/>
      <c r="AB61" s="439">
        <f>AB59+AC59+AE59+AF59</f>
        <v>355</v>
      </c>
      <c r="AC61" s="440"/>
      <c r="AD61" s="440"/>
      <c r="AE61" s="440"/>
      <c r="AF61" s="440"/>
      <c r="AG61" s="440"/>
      <c r="AH61" s="440"/>
      <c r="AI61" s="441"/>
      <c r="AJ61" s="439">
        <f>AJ59+AK59+AM59+AN59</f>
        <v>170</v>
      </c>
      <c r="AK61" s="440"/>
      <c r="AL61" s="440"/>
      <c r="AM61" s="440"/>
      <c r="AN61" s="440"/>
      <c r="AO61" s="440"/>
      <c r="AP61" s="440"/>
      <c r="AQ61" s="441"/>
      <c r="AR61" s="110"/>
    </row>
    <row r="62" spans="1:44" s="111" customFormat="1" ht="41.1" customHeight="1" thickBot="1" x14ac:dyDescent="0.45">
      <c r="A62" s="112"/>
      <c r="B62" s="379" t="s">
        <v>64</v>
      </c>
      <c r="C62" s="437">
        <f>SUM(L62:AQ62)</f>
        <v>480</v>
      </c>
      <c r="D62" s="438"/>
      <c r="E62" s="438"/>
      <c r="F62" s="438"/>
      <c r="G62" s="438"/>
      <c r="H62" s="438"/>
      <c r="I62" s="438"/>
      <c r="J62" s="438"/>
      <c r="K62" s="438"/>
      <c r="L62" s="439">
        <f>N59</f>
        <v>80</v>
      </c>
      <c r="M62" s="440"/>
      <c r="N62" s="440"/>
      <c r="O62" s="440"/>
      <c r="P62" s="440"/>
      <c r="Q62" s="440"/>
      <c r="R62" s="440"/>
      <c r="S62" s="441"/>
      <c r="T62" s="442">
        <f>V59</f>
        <v>150</v>
      </c>
      <c r="U62" s="440"/>
      <c r="V62" s="440"/>
      <c r="W62" s="440"/>
      <c r="X62" s="440"/>
      <c r="Y62" s="440"/>
      <c r="Z62" s="440"/>
      <c r="AA62" s="443"/>
      <c r="AB62" s="439">
        <f>AD59</f>
        <v>150</v>
      </c>
      <c r="AC62" s="440"/>
      <c r="AD62" s="440"/>
      <c r="AE62" s="440"/>
      <c r="AF62" s="440"/>
      <c r="AG62" s="440"/>
      <c r="AH62" s="440"/>
      <c r="AI62" s="441"/>
      <c r="AJ62" s="439">
        <f>AL59</f>
        <v>100</v>
      </c>
      <c r="AK62" s="440"/>
      <c r="AL62" s="440"/>
      <c r="AM62" s="440"/>
      <c r="AN62" s="440"/>
      <c r="AO62" s="440"/>
      <c r="AP62" s="440"/>
      <c r="AQ62" s="441"/>
    </row>
    <row r="63" spans="1:44" s="111" customFormat="1" ht="40.5" customHeight="1" thickBot="1" x14ac:dyDescent="0.45">
      <c r="A63" s="112"/>
      <c r="B63" s="379" t="s">
        <v>65</v>
      </c>
      <c r="C63" s="444">
        <f>SUM(L63:AQ63)</f>
        <v>1700</v>
      </c>
      <c r="D63" s="445"/>
      <c r="E63" s="445"/>
      <c r="F63" s="445"/>
      <c r="G63" s="445"/>
      <c r="H63" s="445"/>
      <c r="I63" s="445"/>
      <c r="J63" s="445"/>
      <c r="K63" s="445"/>
      <c r="L63" s="446">
        <f>SUM(L59:P59)</f>
        <v>455</v>
      </c>
      <c r="M63" s="447"/>
      <c r="N63" s="447"/>
      <c r="O63" s="447"/>
      <c r="P63" s="447"/>
      <c r="Q63" s="447"/>
      <c r="R63" s="447"/>
      <c r="S63" s="448"/>
      <c r="T63" s="449">
        <f>SUM(T59:X59)</f>
        <v>470</v>
      </c>
      <c r="U63" s="447"/>
      <c r="V63" s="447"/>
      <c r="W63" s="447"/>
      <c r="X63" s="447"/>
      <c r="Y63" s="447"/>
      <c r="Z63" s="447"/>
      <c r="AA63" s="450"/>
      <c r="AB63" s="446">
        <f>SUM(AB59:AF59)</f>
        <v>505</v>
      </c>
      <c r="AC63" s="447"/>
      <c r="AD63" s="447"/>
      <c r="AE63" s="447"/>
      <c r="AF63" s="447"/>
      <c r="AG63" s="447"/>
      <c r="AH63" s="447"/>
      <c r="AI63" s="448"/>
      <c r="AJ63" s="446">
        <f>SUM(AJ59:AN59)</f>
        <v>270</v>
      </c>
      <c r="AK63" s="447"/>
      <c r="AL63" s="447"/>
      <c r="AM63" s="447"/>
      <c r="AN63" s="447"/>
      <c r="AO63" s="447"/>
      <c r="AP63" s="447"/>
      <c r="AQ63" s="448"/>
    </row>
    <row r="64" spans="1:44" s="15" customFormat="1" ht="18" customHeight="1" x14ac:dyDescent="0.4">
      <c r="A64" s="115"/>
      <c r="B64" s="118"/>
      <c r="C64" s="115"/>
      <c r="D64" s="115"/>
      <c r="E64" s="115"/>
      <c r="F64" s="115"/>
      <c r="G64" s="115"/>
      <c r="H64" s="115"/>
      <c r="I64" s="115"/>
      <c r="J64" s="115"/>
      <c r="K64" s="115"/>
      <c r="S64" s="113"/>
      <c r="T64" s="113"/>
      <c r="U64" s="113"/>
      <c r="V64" s="113"/>
      <c r="W64" s="113"/>
      <c r="Y64" s="113"/>
      <c r="Z64" s="113"/>
      <c r="AA64" s="113"/>
      <c r="AB64" s="113"/>
      <c r="AC64" s="113"/>
      <c r="AD64" s="113"/>
      <c r="AE64" s="113"/>
      <c r="AG64" s="113"/>
      <c r="AH64" s="113"/>
      <c r="AI64" s="113"/>
      <c r="AJ64" s="113"/>
      <c r="AK64" s="113"/>
      <c r="AL64" s="113"/>
      <c r="AM64" s="113"/>
      <c r="AN64" s="51"/>
      <c r="AO64" s="113"/>
      <c r="AP64" s="113"/>
      <c r="AQ64" s="113"/>
    </row>
    <row r="65" spans="1:43" s="15" customFormat="1" ht="18" customHeight="1" x14ac:dyDescent="0.4">
      <c r="A65" s="116"/>
      <c r="B65" s="117"/>
      <c r="C65" s="115"/>
      <c r="D65" s="115"/>
      <c r="E65" s="115"/>
      <c r="F65" s="115"/>
      <c r="G65" s="115"/>
      <c r="H65" s="115"/>
      <c r="I65" s="115"/>
      <c r="J65" s="115"/>
      <c r="K65" s="115"/>
      <c r="S65" s="113"/>
      <c r="T65" s="113"/>
      <c r="U65" s="113"/>
      <c r="V65" s="113"/>
      <c r="W65" s="113"/>
      <c r="Y65" s="113"/>
      <c r="Z65" s="113"/>
      <c r="AA65" s="113"/>
      <c r="AB65" s="113"/>
      <c r="AC65" s="113"/>
      <c r="AD65" s="113"/>
      <c r="AE65" s="113"/>
      <c r="AG65" s="113"/>
      <c r="AH65" s="113"/>
      <c r="AI65" s="113"/>
      <c r="AJ65" s="113"/>
      <c r="AK65" s="113"/>
      <c r="AL65" s="113"/>
      <c r="AM65" s="113"/>
      <c r="AN65" s="51"/>
      <c r="AO65" s="113"/>
      <c r="AP65" s="113"/>
      <c r="AQ65" s="113"/>
    </row>
    <row r="66" spans="1:43" s="15" customFormat="1" ht="18" customHeight="1" x14ac:dyDescent="0.4">
      <c r="A66" s="116"/>
      <c r="B66" s="117" t="s">
        <v>19</v>
      </c>
      <c r="C66" s="115"/>
      <c r="D66" s="115"/>
      <c r="E66" s="115"/>
      <c r="F66" s="115"/>
      <c r="G66" s="115"/>
      <c r="H66" s="115"/>
      <c r="I66" s="115"/>
      <c r="J66" s="115"/>
      <c r="K66" s="115"/>
      <c r="S66" s="113"/>
      <c r="T66" s="113"/>
      <c r="U66" s="113"/>
      <c r="V66" s="113"/>
      <c r="W66" s="113"/>
      <c r="Y66" s="113"/>
      <c r="Z66" s="113"/>
      <c r="AA66" s="113"/>
      <c r="AB66" s="113"/>
      <c r="AC66" s="113"/>
      <c r="AD66" s="113"/>
      <c r="AE66" s="113"/>
      <c r="AG66" s="113"/>
      <c r="AH66" s="113"/>
      <c r="AI66" s="113"/>
      <c r="AJ66" s="113"/>
      <c r="AK66" s="113"/>
      <c r="AL66" s="113"/>
      <c r="AM66" s="113"/>
      <c r="AN66" s="51"/>
      <c r="AO66" s="113"/>
      <c r="AP66" s="113"/>
      <c r="AQ66" s="113"/>
    </row>
    <row r="67" spans="1:43" s="15" customFormat="1" ht="9" customHeight="1" x14ac:dyDescent="0.4">
      <c r="A67" s="116"/>
      <c r="B67" s="117"/>
      <c r="C67" s="115"/>
      <c r="D67" s="115"/>
      <c r="E67" s="115"/>
      <c r="F67" s="115"/>
      <c r="G67" s="115"/>
      <c r="H67" s="115"/>
      <c r="I67" s="115"/>
      <c r="J67" s="115"/>
      <c r="K67" s="115"/>
      <c r="S67" s="113"/>
      <c r="T67" s="113"/>
      <c r="U67" s="113"/>
      <c r="V67" s="113"/>
      <c r="W67" s="113"/>
      <c r="Y67" s="113"/>
      <c r="Z67" s="113"/>
      <c r="AA67" s="113"/>
      <c r="AB67" s="113"/>
      <c r="AC67" s="113"/>
      <c r="AD67" s="113"/>
      <c r="AE67" s="113"/>
      <c r="AG67" s="113"/>
      <c r="AH67" s="113"/>
      <c r="AI67" s="113"/>
      <c r="AJ67" s="113"/>
      <c r="AK67" s="113"/>
      <c r="AL67" s="113"/>
      <c r="AM67" s="113"/>
      <c r="AN67" s="51"/>
      <c r="AO67" s="113"/>
      <c r="AP67" s="113"/>
      <c r="AQ67" s="113"/>
    </row>
    <row r="71" spans="1:43" ht="32.1" customHeight="1" x14ac:dyDescent="0.25"/>
    <row r="72" spans="1:43" ht="32.1" customHeight="1" x14ac:dyDescent="0.25"/>
    <row r="73" spans="1:43" ht="32.1" customHeight="1" x14ac:dyDescent="0.25"/>
    <row r="74" spans="1:43" ht="32.1" customHeight="1" x14ac:dyDescent="0.25"/>
    <row r="75" spans="1:43" ht="32.1" customHeight="1" x14ac:dyDescent="0.25"/>
    <row r="76" spans="1:43" ht="32.1" customHeight="1" x14ac:dyDescent="0.25"/>
    <row r="77" spans="1:43" ht="32.1" customHeight="1" x14ac:dyDescent="0.25"/>
    <row r="78" spans="1:43" ht="32.1" customHeight="1" x14ac:dyDescent="0.25"/>
    <row r="79" spans="1:43" ht="32.1" customHeight="1" x14ac:dyDescent="0.25"/>
    <row r="80" spans="1:43" ht="32.1" customHeight="1" x14ac:dyDescent="0.25"/>
    <row r="81" ht="32.1" customHeight="1" x14ac:dyDescent="0.25"/>
    <row r="82" ht="32.1" customHeight="1" x14ac:dyDescent="0.25"/>
    <row r="83" ht="32.1" customHeight="1" x14ac:dyDescent="0.25"/>
  </sheetData>
  <mergeCells count="60">
    <mergeCell ref="C63:K63"/>
    <mergeCell ref="L63:S63"/>
    <mergeCell ref="T63:AA63"/>
    <mergeCell ref="AB63:AI63"/>
    <mergeCell ref="AJ63:AQ63"/>
    <mergeCell ref="C61:K61"/>
    <mergeCell ref="L61:S61"/>
    <mergeCell ref="T61:AA61"/>
    <mergeCell ref="AB61:AI61"/>
    <mergeCell ref="AJ61:AQ61"/>
    <mergeCell ref="C62:K62"/>
    <mergeCell ref="L62:S62"/>
    <mergeCell ref="T62:AA62"/>
    <mergeCell ref="AB62:AI62"/>
    <mergeCell ref="AJ62:AQ62"/>
    <mergeCell ref="AB57:AI57"/>
    <mergeCell ref="AJ57:AQ57"/>
    <mergeCell ref="C60:K60"/>
    <mergeCell ref="L60:S60"/>
    <mergeCell ref="T60:AA60"/>
    <mergeCell ref="AB60:AI60"/>
    <mergeCell ref="AJ60:AQ60"/>
    <mergeCell ref="C57:C58"/>
    <mergeCell ref="D57:D58"/>
    <mergeCell ref="E57:E58"/>
    <mergeCell ref="F57:K57"/>
    <mergeCell ref="L57:S57"/>
    <mergeCell ref="T57:AA57"/>
    <mergeCell ref="C14:K14"/>
    <mergeCell ref="L14:Q14"/>
    <mergeCell ref="T14:Y14"/>
    <mergeCell ref="AB14:AG14"/>
    <mergeCell ref="AJ14:AO14"/>
    <mergeCell ref="C15:K15"/>
    <mergeCell ref="L15:Q15"/>
    <mergeCell ref="T15:Y15"/>
    <mergeCell ref="AB15:AG15"/>
    <mergeCell ref="AJ15:AO15"/>
    <mergeCell ref="C13:K13"/>
    <mergeCell ref="L13:Q13"/>
    <mergeCell ref="T13:Y13"/>
    <mergeCell ref="AB13:AG13"/>
    <mergeCell ref="AJ13:AO13"/>
    <mergeCell ref="C1:AA1"/>
    <mergeCell ref="AE1:AQ3"/>
    <mergeCell ref="C2:AA2"/>
    <mergeCell ref="C3:AA3"/>
    <mergeCell ref="C4:AA4"/>
    <mergeCell ref="A6:A8"/>
    <mergeCell ref="B6:B8"/>
    <mergeCell ref="C6:K6"/>
    <mergeCell ref="L6:AQ6"/>
    <mergeCell ref="C7:C8"/>
    <mergeCell ref="AJ7:AQ7"/>
    <mergeCell ref="D7:D8"/>
    <mergeCell ref="E7:E8"/>
    <mergeCell ref="F7:K7"/>
    <mergeCell ref="L7:S7"/>
    <mergeCell ref="T7:AA7"/>
    <mergeCell ref="AB7:AI7"/>
  </mergeCells>
  <printOptions horizontalCentered="1"/>
  <pageMargins left="0" right="0" top="0" bottom="0" header="0.31496062992125984" footer="0.51181102362204722"/>
  <pageSetup paperSize="9" scale="30" firstPageNumber="0" fitToHeight="2" orientation="landscape" r:id="rId1"/>
  <rowBreaks count="1" manualBreakCount="1">
    <brk id="38" max="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Plan studiów 2024-2025 </vt:lpstr>
      <vt:lpstr>'Plan studiów 2024-2025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Cieślak Marta</dc:creator>
  <cp:lastModifiedBy>Monika Stanaszek</cp:lastModifiedBy>
  <cp:revision>49</cp:revision>
  <cp:lastPrinted>2024-06-14T12:31:11Z</cp:lastPrinted>
  <dcterms:created xsi:type="dcterms:W3CDTF">2019-08-19T11:22:27Z</dcterms:created>
  <dcterms:modified xsi:type="dcterms:W3CDTF">2024-07-10T22:19:42Z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